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C37E263-354B-485A-A82D-DDAE87135D93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Q3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3" i="23"/>
  <c r="AC2" i="23"/>
  <c r="Q3" i="22"/>
  <c r="Q3" i="21"/>
  <c r="Q3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Q5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8"/>
  <c r="Q3" i="17"/>
  <c r="Q3" i="16"/>
  <c r="J36" i="24" l="1"/>
  <c r="J4" i="24"/>
  <c r="F37" i="23"/>
  <c r="J4" i="23" s="1"/>
  <c r="F37" i="22"/>
  <c r="J36" i="22" s="1"/>
  <c r="F37" i="21"/>
  <c r="J4" i="21" s="1"/>
  <c r="F37" i="20"/>
  <c r="J4" i="20" s="1"/>
  <c r="J5" i="20" s="1"/>
  <c r="N36" i="13"/>
  <c r="N36" i="7"/>
  <c r="J5" i="10"/>
  <c r="J5" i="9"/>
  <c r="J5" i="8"/>
  <c r="F37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6" i="23" l="1"/>
  <c r="J5" i="24"/>
  <c r="J5" i="23"/>
  <c r="J4" i="22"/>
  <c r="J5" i="22" s="1"/>
  <c r="J36" i="21"/>
  <c r="J5" i="21"/>
  <c r="J36" i="20"/>
  <c r="L36" i="20" s="1"/>
  <c r="F37" i="12"/>
  <c r="F37" i="19"/>
  <c r="J36" i="19" s="1"/>
  <c r="F37" i="18"/>
  <c r="J36" i="18" s="1"/>
  <c r="F37" i="17"/>
  <c r="J4" i="17" s="1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L36" i="24" l="1"/>
  <c r="L36" i="23"/>
  <c r="L36" i="22"/>
  <c r="L36" i="21"/>
  <c r="J4" i="19"/>
  <c r="J5" i="19" s="1"/>
  <c r="J4" i="18"/>
  <c r="J5" i="18" s="1"/>
  <c r="L36" i="18" s="1"/>
  <c r="J36" i="17"/>
  <c r="J5" i="17"/>
  <c r="J4" i="16"/>
  <c r="J5" i="16" s="1"/>
  <c r="J36" i="16"/>
  <c r="J4" i="13"/>
  <c r="J5" i="13" s="1"/>
  <c r="J36" i="13"/>
  <c r="J36" i="12"/>
  <c r="J4" i="12"/>
  <c r="J5" i="12" s="1"/>
  <c r="J36" i="11"/>
  <c r="J4" i="11"/>
  <c r="J36" i="10"/>
  <c r="J4" i="10"/>
  <c r="J36" i="8"/>
  <c r="J4" i="9"/>
  <c r="J36" i="15"/>
  <c r="J4" i="14"/>
  <c r="J5" i="14" s="1"/>
  <c r="L36" i="14" s="1"/>
  <c r="J36" i="7"/>
  <c r="L36" i="19" l="1"/>
  <c r="L36" i="17"/>
  <c r="L36" i="16"/>
  <c r="L36" i="15"/>
  <c r="L36" i="13"/>
  <c r="L36" i="12"/>
  <c r="J5" i="11"/>
  <c r="L36" i="11" s="1"/>
  <c r="L36" i="10"/>
  <c r="N36" i="10" s="1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N39" i="19" l="1"/>
  <c r="N41" i="19" s="1"/>
  <c r="J7" i="20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9B5516AC-B0A4-42B7-BE8C-23B35FDFA218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07/01/2025  510 lt Kesik 9 tl den alındı</t>
        </r>
      </text>
    </comment>
    <comment ref="J9" authorId="0" shapeId="0" xr:uid="{AF793D7A-B9C0-4BEC-B1DB-EA806905C7C1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16434 lt x 0,40 tl</t>
        </r>
      </text>
    </comment>
  </commentList>
</comments>
</file>

<file path=xl/sharedStrings.xml><?xml version="1.0" encoding="utf-8"?>
<sst xmlns="http://schemas.openxmlformats.org/spreadsheetml/2006/main" count="765" uniqueCount="88">
  <si>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</si>
  <si>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</si>
  <si>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</si>
  <si>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</si>
  <si>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</si>
  <si>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</si>
  <si>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</si>
  <si>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</si>
  <si>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</si>
  <si>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</si>
  <si>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</si>
  <si>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</si>
  <si>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</si>
  <si>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</si>
  <si>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</si>
  <si>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</si>
  <si>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</si>
  <si>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</si>
  <si>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</si>
  <si>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</si>
  <si>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</si>
  <si>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</si>
  <si>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</si>
  <si>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</si>
  <si>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</si>
  <si>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</si>
  <si>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</si>
  <si>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</si>
  <si>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</si>
  <si>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</si>
  <si>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</si>
  <si>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</si>
  <si>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</si>
  <si>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HANİFİ CANİPEK</t>
  </si>
  <si>
    <t>HORTUM</t>
  </si>
  <si>
    <t>6 METRE</t>
  </si>
  <si>
    <t>Z. EYYÜP AĞA</t>
  </si>
  <si>
    <t>Kalite Cezası</t>
  </si>
  <si>
    <t>Yağ Cezası</t>
  </si>
  <si>
    <t>V. EYYÜP AĞA</t>
  </si>
  <si>
    <t>Hanifi Canipek Cakmakli</t>
  </si>
  <si>
    <t>+90 536 799 03 40</t>
  </si>
  <si>
    <t xml:space="preserve">27/03/2025 te ramazan erten fiyat 15,65 tl </t>
  </si>
  <si>
    <t>dedi mart ayında uygulancak</t>
  </si>
  <si>
    <t>Mart (Yağ Oranı 3,4) 16.003,50 Lt X 0,15 Tl</t>
  </si>
  <si>
    <t>Z.EYYÜP AĞA</t>
  </si>
  <si>
    <t>V.EYYÜP AĞA</t>
  </si>
  <si>
    <t>Satış</t>
  </si>
  <si>
    <t>GÜNEY SIĞIR SÜT YEMİ 19 PROTEİN PREMİUM</t>
  </si>
  <si>
    <t>AD</t>
  </si>
  <si>
    <t>YM2</t>
  </si>
  <si>
    <t>Eylül Sütünden Kesilecek</t>
  </si>
  <si>
    <t>Güney Süt 19 100 Ad.</t>
  </si>
  <si>
    <t>EYLÜL SÜTÜNE YAZILDI</t>
  </si>
  <si>
    <t>Ekim Sütünden Kesilecek</t>
  </si>
  <si>
    <t>D.EYYÜP AĞA</t>
  </si>
  <si>
    <t>Güney Süt 19 Pre. 100 Ad.</t>
  </si>
  <si>
    <t>EKİM SÜTÜNE YAZILDI</t>
  </si>
  <si>
    <t>HANİFİ CANIPEK</t>
  </si>
  <si>
    <t>Kasım Sütünden Kesilecek</t>
  </si>
  <si>
    <t xml:space="preserve">01/12/2025 tarihinde İsak bey </t>
  </si>
  <si>
    <t>19,75 tl olarak güncellemiştir.</t>
  </si>
  <si>
    <t>Güney Süt Pre. 150 Ad.</t>
  </si>
  <si>
    <t>KASIM SÜTÜNE YAZILDI</t>
  </si>
  <si>
    <t>KAMER BUZAĞI BÜYÜTME YEMİ-PLT</t>
  </si>
  <si>
    <t>ARALIK SÜTÜNDEN KESİLECEK</t>
  </si>
  <si>
    <t>KAMER KURU DÖNEM YEMİ PELET</t>
  </si>
  <si>
    <t>KAMER S.SÜT YEMİ (KAMER" "A) 19 PRT.</t>
  </si>
  <si>
    <t>V.EYYÜPAĞA</t>
  </si>
  <si>
    <t>Buzağı Büyütme 10 Ad.</t>
  </si>
  <si>
    <t>Kuru Dönem 15 Ad.</t>
  </si>
  <si>
    <t>Süt Yemi 125 Ad.</t>
  </si>
  <si>
    <t>ARALIK SÜTÜNE YAZILDI</t>
  </si>
  <si>
    <t>Z.K.EYYÜPAĞA</t>
  </si>
  <si>
    <t>YMA</t>
  </si>
  <si>
    <t>Ocak Sütünden Kesilecek</t>
  </si>
  <si>
    <t>Kamer A 120 Ad.</t>
  </si>
  <si>
    <t>OCAK SÜTÜNE YAZILDI</t>
  </si>
  <si>
    <t>Şubat Sütünden Kesilecek</t>
  </si>
  <si>
    <t>D.EYYÜPAĞA</t>
  </si>
  <si>
    <t>ŞUBAT SÜTÜNE YAZILDI</t>
  </si>
  <si>
    <t>Mart Sütünden Kesilecek</t>
  </si>
  <si>
    <t>Kamer A 100 Ad.</t>
  </si>
  <si>
    <t>MART SÜTÜNE YAZILDI</t>
  </si>
  <si>
    <t>H.EYYÜPAĞA</t>
  </si>
  <si>
    <t>Z.EYYÜPAĞA</t>
  </si>
  <si>
    <t>NİSAN SÜTÜNDEN KESİLECEK</t>
  </si>
  <si>
    <t>NİSAN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</si>
</sst>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85">
    <xf numFmtId="0" fontId="0" fillId="0" borderId="0"/>
    <xf numFmtId="0" fontId="29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25" applyNumberFormat="0" applyAlignment="0" applyProtection="0"/>
    <xf numFmtId="0" fontId="41" fillId="7" borderId="26" applyNumberFormat="0" applyAlignment="0" applyProtection="0"/>
    <xf numFmtId="0" fontId="42" fillId="7" borderId="25" applyNumberFormat="0" applyAlignment="0" applyProtection="0"/>
    <xf numFmtId="0" fontId="43" fillId="0" borderId="27" applyNumberFormat="0" applyFill="0" applyAlignment="0" applyProtection="0"/>
    <xf numFmtId="0" fontId="44" fillId="8" borderId="28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30" applyNumberFormat="0" applyFill="0" applyAlignment="0" applyProtection="0"/>
    <xf numFmtId="0" fontId="47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4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47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47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47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47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32" fillId="0" borderId="0"/>
    <xf numFmtId="0" fontId="28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0">
    <xf numFmtId="0" fontId="0" fillId="0" borderId="0" xfId="0"/>
    <xf numFmtId="0" fontId="30" fillId="0" borderId="4" xfId="0" applyFont="1" applyBorder="1" applyAlignment="1">
      <alignment horizontal="center"/>
    </xf>
    <xf numFmtId="3" fontId="30" fillId="0" borderId="5" xfId="0" applyNumberFormat="1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164" fontId="30" fillId="0" borderId="5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4" fontId="3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0" borderId="0" xfId="0" applyNumberFormat="1" applyAlignment="1">
      <alignment horizontal="left"/>
    </xf>
    <xf numFmtId="43" fontId="22" fillId="0" borderId="0" xfId="211" applyFont="1"/>
    <xf numFmtId="14" fontId="0" fillId="0" borderId="0" xfId="0" applyNumberFormat="1"/>
    <xf numFmtId="14" fontId="0" fillId="0" borderId="8" xfId="0" applyNumberFormat="1" applyBorder="1" applyAlignment="1">
      <alignment horizontal="left"/>
    </xf>
    <xf numFmtId="4" fontId="8" fillId="0" borderId="9" xfId="225" applyNumberFormat="1" applyBorder="1" applyAlignment="1">
      <alignment horizontal="right"/>
    </xf>
    <xf numFmtId="167" fontId="8" fillId="0" borderId="9" xfId="225" applyNumberFormat="1" applyBorder="1" applyAlignment="1">
      <alignment horizontal="left"/>
    </xf>
    <xf numFmtId="43" fontId="0" fillId="0" borderId="11" xfId="211" applyFont="1" applyFill="1" applyBorder="1"/>
    <xf numFmtId="167" fontId="8" fillId="2" borderId="9" xfId="225" applyNumberFormat="1" applyFill="1" applyBorder="1" applyAlignment="1">
      <alignment horizontal="left"/>
    </xf>
    <xf numFmtId="14" fontId="0" fillId="2" borderId="9" xfId="0" applyNumberFormat="1" applyFill="1" applyBorder="1"/>
    <xf numFmtId="168" fontId="8" fillId="2" borderId="9" xfId="225" applyNumberFormat="1" applyFill="1" applyBorder="1" applyAlignment="1">
      <alignment horizontal="right"/>
    </xf>
    <xf numFmtId="49" fontId="8" fillId="2" borderId="9" xfId="225" applyNumberFormat="1" applyFill="1" applyBorder="1" applyAlignment="1">
      <alignment horizontal="left"/>
    </xf>
    <xf numFmtId="3" fontId="8" fillId="2" borderId="9" xfId="225" applyNumberFormat="1" applyFill="1" applyBorder="1"/>
    <xf numFmtId="169" fontId="8" fillId="2" borderId="9" xfId="225" applyNumberFormat="1" applyFill="1" applyBorder="1" applyAlignment="1">
      <alignment horizontal="right"/>
    </xf>
    <xf numFmtId="4" fontId="8" fillId="2" borderId="9" xfId="225" applyNumberFormat="1" applyFill="1" applyBorder="1" applyAlignment="1">
      <alignment horizontal="right"/>
    </xf>
    <xf numFmtId="0" fontId="8" fillId="2" borderId="9" xfId="225" applyFill="1" applyBorder="1"/>
    <xf numFmtId="0" fontId="0" fillId="34" borderId="9" xfId="0" applyFill="1" applyBorder="1"/>
    <xf numFmtId="2" fontId="0" fillId="34" borderId="9" xfId="0" applyNumberFormat="1" applyFill="1" applyBorder="1"/>
    <xf numFmtId="4" fontId="7" fillId="0" borderId="0" xfId="245" applyNumberFormat="1"/>
    <xf numFmtId="4" fontId="6" fillId="0" borderId="9" xfId="265" applyNumberFormat="1" applyBorder="1" applyAlignment="1">
      <alignment horizontal="right"/>
    </xf>
    <xf numFmtId="167" fontId="6" fillId="0" borderId="9" xfId="265" applyNumberFormat="1" applyBorder="1" applyAlignment="1">
      <alignment horizontal="left"/>
    </xf>
    <xf numFmtId="167" fontId="6" fillId="2" borderId="9" xfId="265" applyNumberFormat="1" applyFill="1" applyBorder="1" applyAlignment="1">
      <alignment horizontal="left"/>
    </xf>
    <xf numFmtId="168" fontId="6" fillId="2" borderId="9" xfId="265" applyNumberFormat="1" applyFill="1" applyBorder="1" applyAlignment="1">
      <alignment horizontal="right"/>
    </xf>
    <xf numFmtId="49" fontId="6" fillId="2" borderId="9" xfId="265" applyNumberFormat="1" applyFill="1" applyBorder="1" applyAlignment="1">
      <alignment horizontal="left"/>
    </xf>
    <xf numFmtId="3" fontId="6" fillId="2" borderId="9" xfId="265" applyNumberFormat="1" applyFill="1" applyBorder="1"/>
    <xf numFmtId="169" fontId="6" fillId="2" borderId="9" xfId="265" applyNumberFormat="1" applyFill="1" applyBorder="1" applyAlignment="1">
      <alignment horizontal="right"/>
    </xf>
    <xf numFmtId="4" fontId="6" fillId="2" borderId="9" xfId="265" applyNumberFormat="1" applyFill="1" applyBorder="1" applyAlignment="1">
      <alignment horizontal="right"/>
    </xf>
    <xf numFmtId="0" fontId="6" fillId="2" borderId="9" xfId="265" applyFill="1" applyBorder="1"/>
    <xf numFmtId="4" fontId="5" fillId="0" borderId="9" xfId="285" applyNumberFormat="1" applyBorder="1" applyAlignment="1">
      <alignment horizontal="right"/>
    </xf>
    <xf numFmtId="167" fontId="5" fillId="0" borderId="9" xfId="285" applyNumberFormat="1" applyBorder="1" applyAlignment="1">
      <alignment horizontal="left"/>
    </xf>
    <xf numFmtId="167" fontId="5" fillId="2" borderId="9" xfId="285" applyNumberFormat="1" applyFill="1" applyBorder="1" applyAlignment="1">
      <alignment horizontal="left"/>
    </xf>
    <xf numFmtId="168" fontId="5" fillId="2" borderId="9" xfId="285" applyNumberFormat="1" applyFill="1" applyBorder="1" applyAlignment="1">
      <alignment horizontal="right"/>
    </xf>
    <xf numFmtId="49" fontId="5" fillId="2" borderId="9" xfId="285" applyNumberFormat="1" applyFill="1" applyBorder="1" applyAlignment="1">
      <alignment horizontal="left"/>
    </xf>
    <xf numFmtId="3" fontId="5" fillId="2" borderId="9" xfId="285" applyNumberFormat="1" applyFill="1" applyBorder="1"/>
    <xf numFmtId="169" fontId="5" fillId="2" borderId="9" xfId="285" applyNumberFormat="1" applyFill="1" applyBorder="1" applyAlignment="1">
      <alignment horizontal="right"/>
    </xf>
    <xf numFmtId="4" fontId="5" fillId="2" borderId="9" xfId="285" applyNumberFormat="1" applyFill="1" applyBorder="1" applyAlignment="1">
      <alignment horizontal="right"/>
    </xf>
    <xf numFmtId="0" fontId="5" fillId="2" borderId="9" xfId="285" applyFill="1" applyBorder="1"/>
    <xf numFmtId="4" fontId="4" fillId="0" borderId="9" xfId="305" applyNumberFormat="1" applyBorder="1" applyAlignment="1">
      <alignment horizontal="right"/>
    </xf>
    <xf numFmtId="167" fontId="4" fillId="0" borderId="9" xfId="305" applyNumberFormat="1" applyBorder="1" applyAlignment="1">
      <alignment horizontal="left"/>
    </xf>
    <xf numFmtId="49" fontId="4" fillId="0" borderId="0" xfId="305" applyNumberFormat="1" applyAlignment="1">
      <alignment horizontal="left"/>
    </xf>
    <xf numFmtId="167" fontId="4" fillId="2" borderId="9" xfId="305" applyNumberFormat="1" applyFill="1" applyBorder="1" applyAlignment="1">
      <alignment horizontal="left"/>
    </xf>
    <xf numFmtId="168" fontId="4" fillId="2" borderId="9" xfId="305" applyNumberFormat="1" applyFill="1" applyBorder="1" applyAlignment="1">
      <alignment horizontal="right"/>
    </xf>
    <xf numFmtId="49" fontId="4" fillId="2" borderId="9" xfId="305" applyNumberFormat="1" applyFill="1" applyBorder="1" applyAlignment="1">
      <alignment horizontal="left"/>
    </xf>
    <xf numFmtId="164" fontId="4" fillId="2" borderId="9" xfId="305" applyNumberFormat="1" applyFill="1" applyBorder="1"/>
    <xf numFmtId="169" fontId="4" fillId="2" borderId="9" xfId="305" applyNumberFormat="1" applyFill="1" applyBorder="1" applyAlignment="1">
      <alignment horizontal="right"/>
    </xf>
    <xf numFmtId="4" fontId="4" fillId="2" borderId="9" xfId="305" applyNumberFormat="1" applyFill="1" applyBorder="1" applyAlignment="1">
      <alignment horizontal="right"/>
    </xf>
    <xf numFmtId="0" fontId="4" fillId="2" borderId="9" xfId="305" applyFill="1" applyBorder="1"/>
    <xf numFmtId="4" fontId="3" fillId="0" borderId="9" xfId="325" applyNumberFormat="1" applyBorder="1" applyAlignment="1">
      <alignment horizontal="right"/>
    </xf>
    <xf numFmtId="167" fontId="3" fillId="0" borderId="9" xfId="325" applyNumberFormat="1" applyBorder="1" applyAlignment="1">
      <alignment horizontal="left"/>
    </xf>
    <xf numFmtId="167" fontId="3" fillId="2" borderId="9" xfId="325" applyNumberFormat="1" applyFill="1" applyBorder="1" applyAlignment="1">
      <alignment horizontal="left"/>
    </xf>
    <xf numFmtId="168" fontId="3" fillId="2" borderId="9" xfId="325" applyNumberFormat="1" applyFill="1" applyBorder="1" applyAlignment="1">
      <alignment horizontal="right"/>
    </xf>
    <xf numFmtId="49" fontId="3" fillId="2" borderId="9" xfId="325" applyNumberFormat="1" applyFill="1" applyBorder="1" applyAlignment="1">
      <alignment horizontal="left"/>
    </xf>
    <xf numFmtId="164" fontId="3" fillId="2" borderId="9" xfId="325" applyNumberFormat="1" applyFill="1" applyBorder="1"/>
    <xf numFmtId="169" fontId="3" fillId="2" borderId="9" xfId="325" applyNumberFormat="1" applyFill="1" applyBorder="1" applyAlignment="1">
      <alignment horizontal="right"/>
    </xf>
    <xf numFmtId="4" fontId="3" fillId="2" borderId="9" xfId="325" applyNumberFormat="1" applyFill="1" applyBorder="1" applyAlignment="1">
      <alignment horizontal="right"/>
    </xf>
    <xf numFmtId="0" fontId="3" fillId="2" borderId="9" xfId="325" applyFill="1" applyBorder="1"/>
    <xf numFmtId="4" fontId="2" fillId="0" borderId="9" xfId="345" applyNumberFormat="1" applyBorder="1" applyAlignment="1">
      <alignment horizontal="right"/>
    </xf>
    <xf numFmtId="167" fontId="2" fillId="0" borderId="9" xfId="345" applyNumberFormat="1" applyBorder="1" applyAlignment="1">
      <alignment horizontal="left"/>
    </xf>
    <xf numFmtId="167" fontId="2" fillId="2" borderId="9" xfId="345" applyNumberFormat="1" applyFill="1" applyBorder="1" applyAlignment="1">
      <alignment horizontal="left"/>
    </xf>
    <xf numFmtId="168" fontId="2" fillId="2" borderId="9" xfId="345" applyNumberFormat="1" applyFill="1" applyBorder="1" applyAlignment="1">
      <alignment horizontal="right"/>
    </xf>
    <xf numFmtId="49" fontId="2" fillId="2" borderId="9" xfId="345" applyNumberFormat="1" applyFill="1" applyBorder="1" applyAlignment="1">
      <alignment horizontal="left"/>
    </xf>
    <xf numFmtId="164" fontId="2" fillId="2" borderId="9" xfId="345" applyNumberFormat="1" applyFill="1" applyBorder="1"/>
    <xf numFmtId="169" fontId="2" fillId="2" borderId="9" xfId="345" applyNumberFormat="1" applyFill="1" applyBorder="1" applyAlignment="1">
      <alignment horizontal="right"/>
    </xf>
    <xf numFmtId="4" fontId="2" fillId="2" borderId="9" xfId="345" applyNumberFormat="1" applyFill="1" applyBorder="1" applyAlignment="1">
      <alignment horizontal="right"/>
    </xf>
    <xf numFmtId="0" fontId="2" fillId="2" borderId="9" xfId="345" applyFill="1" applyBorder="1"/>
    <xf numFmtId="4" fontId="1" fillId="0" borderId="9" xfId="365" applyNumberFormat="1" applyBorder="1" applyAlignment="1">
      <alignment horizontal="right"/>
    </xf>
    <xf numFmtId="167" fontId="1" fillId="0" borderId="9" xfId="365" applyNumberFormat="1" applyBorder="1" applyAlignment="1">
      <alignment horizontal="left"/>
    </xf>
    <xf numFmtId="167" fontId="1" fillId="2" borderId="9" xfId="365" applyNumberFormat="1" applyFill="1" applyBorder="1" applyAlignment="1">
      <alignment horizontal="left"/>
    </xf>
    <xf numFmtId="168" fontId="1" fillId="2" borderId="9" xfId="365" applyNumberFormat="1" applyFill="1" applyBorder="1" applyAlignment="1">
      <alignment horizontal="right"/>
    </xf>
    <xf numFmtId="49" fontId="1" fillId="2" borderId="9" xfId="365" applyNumberFormat="1" applyFill="1" applyBorder="1" applyAlignment="1">
      <alignment horizontal="left"/>
    </xf>
    <xf numFmtId="164" fontId="1" fillId="2" borderId="9" xfId="365" applyNumberFormat="1" applyFill="1" applyBorder="1"/>
    <xf numFmtId="169" fontId="1" fillId="2" borderId="9" xfId="365" applyNumberFormat="1" applyFill="1" applyBorder="1" applyAlignment="1">
      <alignment horizontal="right"/>
    </xf>
    <xf numFmtId="4" fontId="1" fillId="2" borderId="9" xfId="365" applyNumberFormat="1" applyFill="1" applyBorder="1" applyAlignment="1">
      <alignment horizontal="right"/>
    </xf>
    <xf numFmtId="0" fontId="1" fillId="2" borderId="9" xfId="365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30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4" fontId="0" fillId="0" borderId="9" xfId="0" applyNumberFormat="1" applyBorder="1" applyAlignment="1">
      <alignment horizontal="righ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3" fontId="0" fillId="34" borderId="9" xfId="211" applyFont="1" applyFill="1" applyBorder="1"/>
  </cellXfs>
  <cellStyles count="385">
    <cellStyle name="%20 - Vurgu1" xfId="19" builtinId="30" customBuiltin="1"/>
    <cellStyle name="%20 - Vurgu1 10" xfId="227" xr:uid="{D3C934DF-A8CB-4CB3-A4D2-36D10A2F46BD}"/>
    <cellStyle name="%20 - Vurgu1 11" xfId="247" xr:uid="{762DD584-AF53-40DF-B272-C45DDB8B69E9}"/>
    <cellStyle name="%20 - Vurgu1 12" xfId="267" xr:uid="{92327A2D-6282-4FC2-BD38-4D95F32947B9}"/>
    <cellStyle name="%20 - Vurgu1 13" xfId="287" xr:uid="{146B557C-C810-4E0B-A2A9-C0786AB7F391}"/>
    <cellStyle name="%20 - Vurgu1 14" xfId="307" xr:uid="{3D925CE8-7506-4B59-B060-A778F7FEC4BC}"/>
    <cellStyle name="%20 - Vurgu1 15" xfId="327" xr:uid="{BEA61987-6CA8-4310-A4C5-89474E0E81D2}"/>
    <cellStyle name="%20 - Vurgu1 16" xfId="347" xr:uid="{08CC848E-AE13-4356-9E30-2DAEFB0250AD}"/>
    <cellStyle name="%20 - Vurgu1 17" xfId="367" xr:uid="{FF4789E2-D2A8-4816-9B6E-F49B54E9848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30" xr:uid="{95E90A6B-5F79-43A3-A73C-FC2906499DC2}"/>
    <cellStyle name="%20 - Vurgu2 11" xfId="250" xr:uid="{BE9E1FC1-0DE0-40A8-B9F1-7573519B97B4}"/>
    <cellStyle name="%20 - Vurgu2 12" xfId="270" xr:uid="{262C09F2-0D26-44A8-B41A-2FD2D934F6D3}"/>
    <cellStyle name="%20 - Vurgu2 13" xfId="290" xr:uid="{AF5914AD-2E5A-4B10-81CF-D4137A38F647}"/>
    <cellStyle name="%20 - Vurgu2 14" xfId="310" xr:uid="{AECE820E-5F4B-42DB-91A4-0F7CF29A7403}"/>
    <cellStyle name="%20 - Vurgu2 15" xfId="330" xr:uid="{B4E6EF9B-2144-4D2A-848F-E281274430BF}"/>
    <cellStyle name="%20 - Vurgu2 16" xfId="350" xr:uid="{6C6C9EB2-A47F-4BC6-999C-9D93892285F7}"/>
    <cellStyle name="%20 - Vurgu2 17" xfId="370" xr:uid="{90D7AF71-2423-4012-8C35-CF13E341796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33" xr:uid="{0EB2A736-0AE1-4AE8-BF53-67CC76E8A45D}"/>
    <cellStyle name="%20 - Vurgu3 11" xfId="253" xr:uid="{FF377F7B-BA5C-4DCA-8263-8DCC5323E2B3}"/>
    <cellStyle name="%20 - Vurgu3 12" xfId="273" xr:uid="{5623377D-EE32-44F8-A7CB-757A03675AC7}"/>
    <cellStyle name="%20 - Vurgu3 13" xfId="293" xr:uid="{1E56FCC4-A8EC-456E-ACB6-3C9434D359C6}"/>
    <cellStyle name="%20 - Vurgu3 14" xfId="313" xr:uid="{86862143-3577-4E94-BC70-DA983239D764}"/>
    <cellStyle name="%20 - Vurgu3 15" xfId="333" xr:uid="{FF6E79E7-46C0-41E2-9F5D-3C5BF18BF37D}"/>
    <cellStyle name="%20 - Vurgu3 16" xfId="353" xr:uid="{F6CEC93B-8902-4544-8B00-86E5F81B49BB}"/>
    <cellStyle name="%20 - Vurgu3 17" xfId="373" xr:uid="{D2768602-7B69-4074-9FC4-22E83363A6E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36" xr:uid="{939AF76E-DFA7-4CF7-904E-AD0A1D5F0F9D}"/>
    <cellStyle name="%20 - Vurgu4 11" xfId="256" xr:uid="{CECF8CAD-1E39-4827-9045-A8ADA34681EE}"/>
    <cellStyle name="%20 - Vurgu4 12" xfId="276" xr:uid="{63B87531-B0FF-467F-B5B1-1D36B045060B}"/>
    <cellStyle name="%20 - Vurgu4 13" xfId="296" xr:uid="{0E771ABF-1AEF-4938-84DB-DC444F675FB0}"/>
    <cellStyle name="%20 - Vurgu4 14" xfId="316" xr:uid="{6FC7B8FA-CE8A-4633-A9B3-4E2A669E7693}"/>
    <cellStyle name="%20 - Vurgu4 15" xfId="336" xr:uid="{9C97D58C-8E8B-464F-96C8-C881EF187985}"/>
    <cellStyle name="%20 - Vurgu4 16" xfId="356" xr:uid="{190362EF-A1A5-48A5-A9DC-DC52EEE8A55C}"/>
    <cellStyle name="%20 - Vurgu4 17" xfId="376" xr:uid="{96E079C9-662F-4E77-9774-FC86A057774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39" xr:uid="{CDE099F6-6C84-4808-8B0A-5D571726FFCE}"/>
    <cellStyle name="%20 - Vurgu5 11" xfId="259" xr:uid="{5B82432A-ABB3-493D-91A9-5CA94DBBF8BA}"/>
    <cellStyle name="%20 - Vurgu5 12" xfId="279" xr:uid="{23551013-E98B-4E92-8A20-797E6BAC9007}"/>
    <cellStyle name="%20 - Vurgu5 13" xfId="299" xr:uid="{8C503C32-CFFA-4F60-8808-591D41B35F19}"/>
    <cellStyle name="%20 - Vurgu5 14" xfId="319" xr:uid="{03B83287-EE53-423C-9BD2-6E69577296B4}"/>
    <cellStyle name="%20 - Vurgu5 15" xfId="339" xr:uid="{54F098C5-BB42-4BA7-BFDD-9921A937B50D}"/>
    <cellStyle name="%20 - Vurgu5 16" xfId="359" xr:uid="{BF13F344-DC6F-4E37-A40D-9B9AFE0EDADF}"/>
    <cellStyle name="%20 - Vurgu5 17" xfId="379" xr:uid="{0E17DAEA-FF22-40E2-8898-B3033F4A36A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42" xr:uid="{7CF3C636-691C-4648-8E1D-1897F39CB30D}"/>
    <cellStyle name="%20 - Vurgu6 11" xfId="262" xr:uid="{2F721BC0-9B19-48E3-9491-2AB249BB8839}"/>
    <cellStyle name="%20 - Vurgu6 12" xfId="282" xr:uid="{27F5BDE4-1DFC-498E-B66C-0994E088A469}"/>
    <cellStyle name="%20 - Vurgu6 13" xfId="302" xr:uid="{16AA052C-9207-4F29-9285-2B1A774F11A2}"/>
    <cellStyle name="%20 - Vurgu6 14" xfId="322" xr:uid="{DFE1AAF2-F395-4B31-A09A-9404B3FEA92D}"/>
    <cellStyle name="%20 - Vurgu6 15" xfId="342" xr:uid="{BBD0E5D5-6EB6-455C-A72A-C0FF4323AB17}"/>
    <cellStyle name="%20 - Vurgu6 16" xfId="362" xr:uid="{D68746E0-ED4F-4D6E-BF3E-BF73CF8E2483}"/>
    <cellStyle name="%20 - Vurgu6 17" xfId="382" xr:uid="{EED6D850-52C2-4D78-97B9-AB9A8EF4CCB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28" xr:uid="{A3A1AB35-BB0B-4769-A93E-729C1A3B7E91}"/>
    <cellStyle name="%40 - Vurgu1 11" xfId="248" xr:uid="{CD9BCE4D-0BD3-47F1-8E08-6198CE82A87D}"/>
    <cellStyle name="%40 - Vurgu1 12" xfId="268" xr:uid="{D4DDBDC6-0606-43EC-BB0D-5980E3DE55FF}"/>
    <cellStyle name="%40 - Vurgu1 13" xfId="288" xr:uid="{B5BBFAEA-2A14-4C08-81B0-8817FCAAD5A1}"/>
    <cellStyle name="%40 - Vurgu1 14" xfId="308" xr:uid="{7162F7DF-9028-4A84-BEE5-63CB9012AABA}"/>
    <cellStyle name="%40 - Vurgu1 15" xfId="328" xr:uid="{C88501CB-96A8-40AE-8662-A893C74E728E}"/>
    <cellStyle name="%40 - Vurgu1 16" xfId="348" xr:uid="{5418EA7F-0FF5-4B08-819A-48CCC334ABC5}"/>
    <cellStyle name="%40 - Vurgu1 17" xfId="368" xr:uid="{443DBD73-FEE7-4B65-A5CA-E2B582DD7AD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31" xr:uid="{3933DFEE-7882-469C-BC6C-3A63409D8C76}"/>
    <cellStyle name="%40 - Vurgu2 11" xfId="251" xr:uid="{E1785C7C-B3F7-44BB-A11F-8A704AD48707}"/>
    <cellStyle name="%40 - Vurgu2 12" xfId="271" xr:uid="{BC3E89D7-07A9-4C0C-B159-3F2EA4589D04}"/>
    <cellStyle name="%40 - Vurgu2 13" xfId="291" xr:uid="{DAED8FE3-17FB-4D79-B6B1-2864FD8D6A76}"/>
    <cellStyle name="%40 - Vurgu2 14" xfId="311" xr:uid="{DB3F01F4-7B34-43F4-829E-A1437F63D654}"/>
    <cellStyle name="%40 - Vurgu2 15" xfId="331" xr:uid="{3EABA369-4657-4A1E-BFF8-FBD8A9829474}"/>
    <cellStyle name="%40 - Vurgu2 16" xfId="351" xr:uid="{1E3E80CD-4B21-40F6-A8D9-E5888FE7FFAF}"/>
    <cellStyle name="%40 - Vurgu2 17" xfId="371" xr:uid="{D85FE2B4-4591-4C7B-AA6D-D49D839BB35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34" xr:uid="{22501273-47A0-4033-B788-F39D67A506F0}"/>
    <cellStyle name="%40 - Vurgu3 11" xfId="254" xr:uid="{E91EDD7C-D204-4CF9-B614-2054C5862270}"/>
    <cellStyle name="%40 - Vurgu3 12" xfId="274" xr:uid="{259410F5-B00A-41C3-9D09-F3D3815CC0EA}"/>
    <cellStyle name="%40 - Vurgu3 13" xfId="294" xr:uid="{85082EAB-EF7B-41E8-AA5C-166F3B10314B}"/>
    <cellStyle name="%40 - Vurgu3 14" xfId="314" xr:uid="{C6FD0EC2-16A1-4EE2-9105-9C3FBD885F16}"/>
    <cellStyle name="%40 - Vurgu3 15" xfId="334" xr:uid="{CE02967C-B0E8-4D46-8090-D21EC24792D2}"/>
    <cellStyle name="%40 - Vurgu3 16" xfId="354" xr:uid="{5E63C2E9-1140-47C3-82E4-8628828001D3}"/>
    <cellStyle name="%40 - Vurgu3 17" xfId="374" xr:uid="{A3BEC06D-E0BE-445A-991E-30FC707CCCD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37" xr:uid="{13A7C3B8-83D9-4A03-850C-BF596B411127}"/>
    <cellStyle name="%40 - Vurgu4 11" xfId="257" xr:uid="{A01225BD-703A-4A47-9B76-7F5BB21A21D9}"/>
    <cellStyle name="%40 - Vurgu4 12" xfId="277" xr:uid="{46E5A23D-CD79-462E-8245-2769C18C7797}"/>
    <cellStyle name="%40 - Vurgu4 13" xfId="297" xr:uid="{D79CB100-D06D-4B36-BD0F-DCA848D37822}"/>
    <cellStyle name="%40 - Vurgu4 14" xfId="317" xr:uid="{9F30BA62-1CAD-4103-A072-F9B268F9FF78}"/>
    <cellStyle name="%40 - Vurgu4 15" xfId="337" xr:uid="{D82A84F9-D452-4569-A76B-D89377F365A7}"/>
    <cellStyle name="%40 - Vurgu4 16" xfId="357" xr:uid="{DD2F6707-2856-43CC-BA55-CF128096459A}"/>
    <cellStyle name="%40 - Vurgu4 17" xfId="377" xr:uid="{F99E25BC-0BD8-4EEB-8BA9-38455D26B27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40" xr:uid="{3A3E6E78-54A8-44D1-A63F-66E67F62F95D}"/>
    <cellStyle name="%40 - Vurgu5 11" xfId="260" xr:uid="{C1F801B7-B19B-47C7-A4E7-520CA3DC9053}"/>
    <cellStyle name="%40 - Vurgu5 12" xfId="280" xr:uid="{536386CA-B851-4212-8879-9F7659E64B41}"/>
    <cellStyle name="%40 - Vurgu5 13" xfId="300" xr:uid="{C0C5279A-6938-48B3-BB25-E615E247B854}"/>
    <cellStyle name="%40 - Vurgu5 14" xfId="320" xr:uid="{C450A402-CB9E-493E-A6B7-BEA78F3C5A6B}"/>
    <cellStyle name="%40 - Vurgu5 15" xfId="340" xr:uid="{8EFA8421-CB77-4149-9C46-2A7684659650}"/>
    <cellStyle name="%40 - Vurgu5 16" xfId="360" xr:uid="{DAA39AB8-ADBE-4D40-8B93-654A1162EA95}"/>
    <cellStyle name="%40 - Vurgu5 17" xfId="380" xr:uid="{442B8895-965B-48EC-8753-7EFEC78A6FA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43" xr:uid="{12C9C8C1-1E8C-4D5A-B578-AF392C0BEA7A}"/>
    <cellStyle name="%40 - Vurgu6 11" xfId="263" xr:uid="{15CBB10E-A2F2-46F8-B17D-425693EC60DC}"/>
    <cellStyle name="%40 - Vurgu6 12" xfId="283" xr:uid="{019502CD-7ED7-48E2-AA78-2B61900691EB}"/>
    <cellStyle name="%40 - Vurgu6 13" xfId="303" xr:uid="{90125E03-6350-4B62-AFDC-49BC6B172915}"/>
    <cellStyle name="%40 - Vurgu6 14" xfId="323" xr:uid="{50B6A0AD-6160-4FC6-BDF5-54D93EBD2B5B}"/>
    <cellStyle name="%40 - Vurgu6 15" xfId="343" xr:uid="{63B2DADE-16BD-458D-A11D-29DECC29E2F6}"/>
    <cellStyle name="%40 - Vurgu6 16" xfId="363" xr:uid="{F4BD779E-CE5A-4EE4-91B6-424E200A9917}"/>
    <cellStyle name="%40 - Vurgu6 17" xfId="383" xr:uid="{894C43CC-D70F-4B9C-8937-FD000AC6588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29" xr:uid="{E44E5839-1257-4497-9985-0DE8372EDBED}"/>
    <cellStyle name="%60 - Vurgu1 11" xfId="249" xr:uid="{31CA8B40-9BF0-4E4E-AD06-6D7DE7C6FD1C}"/>
    <cellStyle name="%60 - Vurgu1 12" xfId="269" xr:uid="{D0F30F0F-840D-4FA6-9D6A-947785BD6935}"/>
    <cellStyle name="%60 - Vurgu1 13" xfId="289" xr:uid="{6A93BBF0-2233-4C59-906E-C3DD60BC6392}"/>
    <cellStyle name="%60 - Vurgu1 14" xfId="309" xr:uid="{F9396E2C-C606-4B70-B1F9-7FF79950D962}"/>
    <cellStyle name="%60 - Vurgu1 15" xfId="329" xr:uid="{4ACFADDC-A861-459F-9827-7A88FF1B0B9E}"/>
    <cellStyle name="%60 - Vurgu1 16" xfId="349" xr:uid="{CACC1D0C-7F65-4D8E-A28B-488998DA79F9}"/>
    <cellStyle name="%60 - Vurgu1 17" xfId="369" xr:uid="{A3684A00-AD0C-40FB-8D40-12192898DCBA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32" xr:uid="{F946CA1E-D746-44E3-9C1F-1418DB632209}"/>
    <cellStyle name="%60 - Vurgu2 11" xfId="252" xr:uid="{86716A9F-14E8-4F60-A6C4-7E6A159498AC}"/>
    <cellStyle name="%60 - Vurgu2 12" xfId="272" xr:uid="{531C0115-B5F9-4311-BAFE-6691EC69C9C3}"/>
    <cellStyle name="%60 - Vurgu2 13" xfId="292" xr:uid="{10B020AB-291C-4CCF-BC55-DF9DDB6B5FA5}"/>
    <cellStyle name="%60 - Vurgu2 14" xfId="312" xr:uid="{56805E8B-36A9-426A-A499-769B53CD4AFB}"/>
    <cellStyle name="%60 - Vurgu2 15" xfId="332" xr:uid="{E074F6A0-F3FE-416B-9A52-EF0BD3C856E7}"/>
    <cellStyle name="%60 - Vurgu2 16" xfId="352" xr:uid="{94109DE1-01F5-4C93-88BC-4AEE15D45C8B}"/>
    <cellStyle name="%60 - Vurgu2 17" xfId="372" xr:uid="{0846914F-D242-4927-A423-6FCB32B9920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35" xr:uid="{4A39267C-858B-4204-9CFB-1CCD434BB72C}"/>
    <cellStyle name="%60 - Vurgu3 11" xfId="255" xr:uid="{9FE189C9-E7F5-463E-AAF6-49D4D184F7A9}"/>
    <cellStyle name="%60 - Vurgu3 12" xfId="275" xr:uid="{9CBC63A5-564F-4BFA-BD44-E802AECDDB74}"/>
    <cellStyle name="%60 - Vurgu3 13" xfId="295" xr:uid="{7E61670E-C7CD-4C28-B64F-39BBD2EB2FF0}"/>
    <cellStyle name="%60 - Vurgu3 14" xfId="315" xr:uid="{CB8CC449-2FCE-4A1E-AC43-3DE6BA871B39}"/>
    <cellStyle name="%60 - Vurgu3 15" xfId="335" xr:uid="{B9F3B455-C7F3-4126-A32B-0E9FECE4DB8D}"/>
    <cellStyle name="%60 - Vurgu3 16" xfId="355" xr:uid="{AB0E07E9-4C25-471C-A237-393D6AA00500}"/>
    <cellStyle name="%60 - Vurgu3 17" xfId="375" xr:uid="{8C40547C-4432-4B39-9EA5-EB35DD8578E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38" xr:uid="{1A3A2BB3-7DFC-4992-83C8-DE88B1CBEE19}"/>
    <cellStyle name="%60 - Vurgu4 11" xfId="258" xr:uid="{A9F72FD8-6F1D-4ACE-92E9-B28B262859AF}"/>
    <cellStyle name="%60 - Vurgu4 12" xfId="278" xr:uid="{FF6FF337-3EF2-448E-8F1C-F29DD296F275}"/>
    <cellStyle name="%60 - Vurgu4 13" xfId="298" xr:uid="{F09717E7-E198-418B-83C6-375B1F6E91D6}"/>
    <cellStyle name="%60 - Vurgu4 14" xfId="318" xr:uid="{049B0652-A064-4E23-9DB0-BE88FE9380A0}"/>
    <cellStyle name="%60 - Vurgu4 15" xfId="338" xr:uid="{059086DD-612D-4996-B34F-88C13C5F592E}"/>
    <cellStyle name="%60 - Vurgu4 16" xfId="358" xr:uid="{826CF837-CE0E-42DB-8F57-97568591D753}"/>
    <cellStyle name="%60 - Vurgu4 17" xfId="378" xr:uid="{E57A1573-8E1F-400F-A173-5135D9DA1AA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41" xr:uid="{FA3ABA57-672A-4171-9CFC-0ED6957EE02E}"/>
    <cellStyle name="%60 - Vurgu5 11" xfId="261" xr:uid="{3F828BDC-B097-46F4-87E6-DE1ED5982F23}"/>
    <cellStyle name="%60 - Vurgu5 12" xfId="281" xr:uid="{A16C4EA3-966C-401F-8318-C53D09568407}"/>
    <cellStyle name="%60 - Vurgu5 13" xfId="301" xr:uid="{BD7CC1C9-3866-473B-A3CB-375CC0A9CF7E}"/>
    <cellStyle name="%60 - Vurgu5 14" xfId="321" xr:uid="{BA016C81-B3F0-449F-99BF-4559F1E8E645}"/>
    <cellStyle name="%60 - Vurgu5 15" xfId="341" xr:uid="{9DB2ED2A-6459-498F-B475-7281C0EA171D}"/>
    <cellStyle name="%60 - Vurgu5 16" xfId="361" xr:uid="{01A96C60-6D21-48D3-A806-10183B1A0B7E}"/>
    <cellStyle name="%60 - Vurgu5 17" xfId="381" xr:uid="{0CD964E0-9D87-4473-8505-D797E28AE98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44" xr:uid="{ADA1AFB6-0E77-493E-9CA5-EF07B19B55A9}"/>
    <cellStyle name="%60 - Vurgu6 11" xfId="264" xr:uid="{0C8B2782-9204-4A18-8714-5E618BBDEA48}"/>
    <cellStyle name="%60 - Vurgu6 12" xfId="284" xr:uid="{2ED65EF5-1894-4B59-9FEA-C18C8587DF92}"/>
    <cellStyle name="%60 - Vurgu6 13" xfId="304" xr:uid="{608008C8-81BF-4F84-A3DA-AE429052D1E4}"/>
    <cellStyle name="%60 - Vurgu6 14" xfId="324" xr:uid="{D801F657-AC5B-4871-8941-B99DB180350C}"/>
    <cellStyle name="%60 - Vurgu6 15" xfId="344" xr:uid="{6CB4A6FF-F59C-494A-8201-AA83C6A4BBAE}"/>
    <cellStyle name="%60 - Vurgu6 16" xfId="364" xr:uid="{858DE805-A434-46EC-80BF-0F87D032C3CC}"/>
    <cellStyle name="%60 - Vurgu6 17" xfId="384" xr:uid="{EE2559FE-DBB3-4B76-B4F3-B71C193DA0B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9" xr:uid="{D394581C-A93E-4976-BCB3-EEDAFC854E7B}"/>
    <cellStyle name="Normal 16" xfId="225" xr:uid="{53ABA5FA-76E3-499B-89B1-F0AA1B6668EE}"/>
    <cellStyle name="Normal 17" xfId="220" xr:uid="{D881D51D-D3D3-47F0-8BF2-5060CB8441D7}"/>
    <cellStyle name="Normal 18" xfId="245" xr:uid="{FECBC366-68DB-4F97-AEB6-3BAA4BBF2B2A}"/>
    <cellStyle name="Normal 19" xfId="221" xr:uid="{2B966B43-78B1-4C79-89A4-73ECD62172E6}"/>
    <cellStyle name="Normal 2" xfId="47" xr:uid="{5AA281CE-7654-48E3-B4A7-93E3DD1EC944}"/>
    <cellStyle name="Normal 20" xfId="222" xr:uid="{E67789FC-5799-42FF-B866-40D913B3E4CF}"/>
    <cellStyle name="Normal 21" xfId="223" xr:uid="{704EC22E-6B09-453C-92FF-EAA084804261}"/>
    <cellStyle name="Normal 22" xfId="265" xr:uid="{965A8D8D-DD6C-454C-B5FE-E02C44C9E744}"/>
    <cellStyle name="Normal 23" xfId="285" xr:uid="{53A60E68-7C16-41A9-8F16-962AB2088E3E}"/>
    <cellStyle name="Normal 24" xfId="305" xr:uid="{39166807-7B8A-4118-8520-B52407939EB8}"/>
    <cellStyle name="Normal 25" xfId="210" xr:uid="{C27F5FC8-0070-4130-804A-0DF343AD49B7}"/>
    <cellStyle name="Normal 26" xfId="325" xr:uid="{93AD747C-392F-40B9-A303-847CEC2C533B}"/>
    <cellStyle name="Normal 27" xfId="224" xr:uid="{713EEC93-5FA0-470E-9E38-26A2A62C1F11}"/>
    <cellStyle name="Normal 28" xfId="212" xr:uid="{F447A7A4-E6F5-4A45-973D-44DA366F39E2}"/>
    <cellStyle name="Normal 29" xfId="213" xr:uid="{537FC2E4-D272-4230-8CDC-0976ECBC4855}"/>
    <cellStyle name="Normal 3" xfId="49" xr:uid="{AE82479F-B4E6-468A-9DB8-EC15B8AC28EC}"/>
    <cellStyle name="Normal 30" xfId="345" xr:uid="{606493B4-61A9-4F55-A610-331584AA6ED0}"/>
    <cellStyle name="Normal 31" xfId="214" xr:uid="{4E2D063B-2031-40C1-B839-739A9DC7D137}"/>
    <cellStyle name="Normal 32" xfId="215" xr:uid="{A3D23FF0-BCFE-4B22-9281-5C1577D49F2D}"/>
    <cellStyle name="Normal 33" xfId="365" xr:uid="{0D5A6743-245A-4983-B7AE-5C4D405AF3E6}"/>
    <cellStyle name="Normal 34" xfId="216" xr:uid="{3407D831-98A0-441D-A1F1-EDFA9F0481A3}"/>
    <cellStyle name="Normal 35" xfId="217" xr:uid="{8A83BFF5-3F24-496C-88AF-E3DC682B954A}"/>
    <cellStyle name="Normal 38" xfId="218" xr:uid="{563526AC-845F-43B1-8DB2-FA5FB03CC99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26" xr:uid="{D11146A9-E721-4049-B6DB-CD1817AAA0D8}"/>
    <cellStyle name="Not 13" xfId="246" xr:uid="{585F442E-68A7-415E-A10C-770E1E7AB816}"/>
    <cellStyle name="Not 14" xfId="266" xr:uid="{0562759B-902C-468C-8E4F-4DC44E1AFB97}"/>
    <cellStyle name="Not 15" xfId="286" xr:uid="{0742EED1-5BCD-468E-BD97-94BBB5AE01C6}"/>
    <cellStyle name="Not 16" xfId="306" xr:uid="{BCDE4417-C372-478F-BEAA-E2AC215B0317}"/>
    <cellStyle name="Not 17" xfId="326" xr:uid="{40D8B129-8305-411E-88B2-0DFEFE284EC0}"/>
    <cellStyle name="Not 18" xfId="346" xr:uid="{0A3EC328-9068-4E73-BCB8-2EBBB650F5D3}"/>
    <cellStyle name="Not 19" xfId="366" xr:uid="{5508DFF9-3722-4783-AF68-D6AD375FA19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1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topLeftCell="A4" zoomScale="85" zoomScaleNormal="85" zoomScaleSheetLayoutView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505</v>
      </c>
      <c r="D4" s="9"/>
      <c r="E4" s="10">
        <v>14.4</v>
      </c>
      <c r="F4" s="33">
        <f>E4*C4</f>
        <v>7272</v>
      </c>
      <c r="G4" s="11"/>
      <c r="H4" s="12" t="s">
        <v>6</v>
      </c>
      <c r="I4" s="13">
        <v>0.01</v>
      </c>
      <c r="J4" s="14">
        <f>(F36+F37)*I4</f>
        <v>2225.9520000000007</v>
      </c>
    </row>
    <row r="5" spans="2:29" x14ac:dyDescent="0.25">
      <c r="B5" s="7">
        <v>45628</v>
      </c>
      <c r="C5" s="8">
        <v>505</v>
      </c>
      <c r="D5" s="9"/>
      <c r="E5" s="10">
        <v>14.4</v>
      </c>
      <c r="F5" s="33">
        <f t="shared" ref="F5:F34" si="0">E5*C5</f>
        <v>7272</v>
      </c>
      <c r="G5" s="11"/>
      <c r="H5" s="12" t="s">
        <v>7</v>
      </c>
      <c r="I5" s="13">
        <v>1E-3</v>
      </c>
      <c r="J5" s="14">
        <f>(F36+F37)*I5</f>
        <v>222.59520000000003</v>
      </c>
    </row>
    <row r="6" spans="2:29" x14ac:dyDescent="0.25">
      <c r="B6" s="7">
        <v>45629</v>
      </c>
      <c r="C6" s="8">
        <v>528</v>
      </c>
      <c r="D6" s="9"/>
      <c r="E6" s="10">
        <v>14.4</v>
      </c>
      <c r="F6" s="33">
        <f t="shared" si="0"/>
        <v>7603.2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518</v>
      </c>
      <c r="D7" s="9"/>
      <c r="E7" s="10">
        <v>14.4</v>
      </c>
      <c r="F7" s="33">
        <f t="shared" si="0"/>
        <v>7459.2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>
        <v>536</v>
      </c>
      <c r="D8" s="9"/>
      <c r="E8" s="10">
        <v>14.4</v>
      </c>
      <c r="F8" s="33">
        <f t="shared" si="0"/>
        <v>7718.4000000000005</v>
      </c>
      <c r="G8" s="15">
        <v>45647</v>
      </c>
      <c r="H8" s="16" t="s">
        <v>34</v>
      </c>
      <c r="I8" s="17" t="s">
        <v>35</v>
      </c>
      <c r="J8" s="18">
        <v>1080</v>
      </c>
    </row>
    <row r="9" spans="2:29" x14ac:dyDescent="0.25">
      <c r="B9" s="7">
        <v>45632</v>
      </c>
      <c r="C9" s="8">
        <v>505</v>
      </c>
      <c r="D9" s="9"/>
      <c r="E9" s="10">
        <v>14.4</v>
      </c>
      <c r="F9" s="33">
        <f t="shared" si="0"/>
        <v>7272</v>
      </c>
      <c r="G9" s="15">
        <v>45679</v>
      </c>
      <c r="H9" s="16" t="s">
        <v>36</v>
      </c>
      <c r="I9" s="17"/>
      <c r="J9" s="18">
        <v>205307.49</v>
      </c>
    </row>
    <row r="10" spans="2:29" x14ac:dyDescent="0.25">
      <c r="B10" s="7">
        <v>45633</v>
      </c>
      <c r="C10" s="8">
        <v>510</v>
      </c>
      <c r="D10" s="9"/>
      <c r="E10" s="10">
        <v>14.4</v>
      </c>
      <c r="F10" s="33">
        <f t="shared" si="0"/>
        <v>7344</v>
      </c>
      <c r="G10" s="15">
        <v>45679</v>
      </c>
      <c r="H10" s="16" t="s">
        <v>36</v>
      </c>
      <c r="I10" s="17"/>
      <c r="J10" s="18">
        <v>13759.16</v>
      </c>
    </row>
    <row r="11" spans="2:29" x14ac:dyDescent="0.25">
      <c r="B11" s="7">
        <v>45634</v>
      </c>
      <c r="C11" s="8">
        <v>506</v>
      </c>
      <c r="D11" s="9"/>
      <c r="E11" s="10">
        <v>14.4</v>
      </c>
      <c r="F11" s="33">
        <f t="shared" si="0"/>
        <v>7286.4000000000005</v>
      </c>
      <c r="G11" s="19"/>
      <c r="H11" s="16"/>
      <c r="I11" s="17"/>
      <c r="J11" s="18"/>
    </row>
    <row r="12" spans="2:29" x14ac:dyDescent="0.25">
      <c r="B12" s="7">
        <v>45635</v>
      </c>
      <c r="C12" s="8">
        <v>508</v>
      </c>
      <c r="D12" s="9"/>
      <c r="E12" s="10">
        <v>14.4</v>
      </c>
      <c r="F12" s="33">
        <f t="shared" si="0"/>
        <v>7315.2</v>
      </c>
      <c r="G12" s="19"/>
      <c r="H12" s="16"/>
      <c r="I12" s="17"/>
      <c r="J12" s="18"/>
    </row>
    <row r="13" spans="2:29" x14ac:dyDescent="0.25">
      <c r="B13" s="7">
        <v>45636</v>
      </c>
      <c r="C13" s="8">
        <v>487</v>
      </c>
      <c r="D13" s="9"/>
      <c r="E13" s="10">
        <v>14.4</v>
      </c>
      <c r="F13" s="33">
        <f t="shared" si="0"/>
        <v>7012.8</v>
      </c>
      <c r="G13" s="19"/>
      <c r="H13" s="16"/>
      <c r="I13" s="17"/>
      <c r="J13" s="18"/>
      <c r="L13" t="s">
        <v>40</v>
      </c>
    </row>
    <row r="14" spans="2:29" x14ac:dyDescent="0.25">
      <c r="B14" s="7">
        <v>45637</v>
      </c>
      <c r="C14" s="8">
        <v>525</v>
      </c>
      <c r="D14" s="9"/>
      <c r="E14" s="10">
        <v>14.4</v>
      </c>
      <c r="F14" s="33">
        <f t="shared" si="0"/>
        <v>7560</v>
      </c>
      <c r="G14" s="19"/>
      <c r="H14" s="16"/>
      <c r="I14" s="17"/>
      <c r="J14" s="18"/>
      <c r="L14" t="s">
        <v>41</v>
      </c>
    </row>
    <row r="15" spans="2:29" x14ac:dyDescent="0.25">
      <c r="B15" s="7">
        <v>45638</v>
      </c>
      <c r="C15" s="8">
        <v>489</v>
      </c>
      <c r="D15" s="9"/>
      <c r="E15" s="10">
        <v>14.4</v>
      </c>
      <c r="F15" s="33">
        <f t="shared" si="0"/>
        <v>7041.6</v>
      </c>
      <c r="G15" s="19"/>
      <c r="H15" s="16"/>
      <c r="I15" s="17"/>
      <c r="J15" s="18"/>
    </row>
    <row r="16" spans="2:29" x14ac:dyDescent="0.25">
      <c r="B16" s="7">
        <v>45639</v>
      </c>
      <c r="C16" s="8">
        <v>497</v>
      </c>
      <c r="D16" s="9"/>
      <c r="E16" s="10">
        <v>14.4</v>
      </c>
      <c r="F16" s="33">
        <f t="shared" si="0"/>
        <v>7156.8</v>
      </c>
      <c r="G16" s="19"/>
      <c r="H16" s="16"/>
      <c r="I16" s="17"/>
      <c r="J16" s="18"/>
    </row>
    <row r="17" spans="2:10" x14ac:dyDescent="0.25">
      <c r="B17" s="7">
        <v>45640</v>
      </c>
      <c r="C17" s="8">
        <v>470</v>
      </c>
      <c r="D17" s="9"/>
      <c r="E17" s="10">
        <v>14.4</v>
      </c>
      <c r="F17" s="33">
        <f t="shared" si="0"/>
        <v>6768</v>
      </c>
      <c r="G17" s="19"/>
      <c r="H17" s="16"/>
      <c r="I17" s="17"/>
      <c r="J17" s="18"/>
    </row>
    <row r="18" spans="2:10" x14ac:dyDescent="0.25">
      <c r="B18" s="7">
        <v>45641</v>
      </c>
      <c r="C18" s="8">
        <v>472</v>
      </c>
      <c r="D18" s="9"/>
      <c r="E18" s="10">
        <v>14.4</v>
      </c>
      <c r="F18" s="33">
        <f t="shared" si="0"/>
        <v>6796.8</v>
      </c>
      <c r="G18" s="19"/>
      <c r="H18" s="16"/>
      <c r="I18" s="17"/>
      <c r="J18" s="18"/>
    </row>
    <row r="19" spans="2:10" x14ac:dyDescent="0.25">
      <c r="B19" s="7">
        <v>45642</v>
      </c>
      <c r="C19" s="8">
        <v>510</v>
      </c>
      <c r="D19" s="9"/>
      <c r="E19" s="10">
        <v>14.4</v>
      </c>
      <c r="F19" s="33">
        <f t="shared" si="0"/>
        <v>7344</v>
      </c>
      <c r="G19" s="19"/>
      <c r="H19" s="16"/>
      <c r="I19" s="17"/>
      <c r="J19" s="18"/>
    </row>
    <row r="20" spans="2:10" x14ac:dyDescent="0.25">
      <c r="B20" s="7">
        <v>45643</v>
      </c>
      <c r="C20" s="8">
        <v>482</v>
      </c>
      <c r="D20" s="9"/>
      <c r="E20" s="10">
        <v>14.4</v>
      </c>
      <c r="F20" s="33">
        <f t="shared" si="0"/>
        <v>6940.8</v>
      </c>
      <c r="G20" s="19"/>
      <c r="H20" s="16"/>
      <c r="I20" s="17"/>
      <c r="J20" s="18"/>
    </row>
    <row r="21" spans="2:10" x14ac:dyDescent="0.25">
      <c r="B21" s="7">
        <v>45644</v>
      </c>
      <c r="C21" s="8">
        <v>476</v>
      </c>
      <c r="D21" s="9"/>
      <c r="E21" s="10">
        <v>14.4</v>
      </c>
      <c r="F21" s="33">
        <f t="shared" si="0"/>
        <v>6854.4000000000005</v>
      </c>
      <c r="G21" s="19"/>
      <c r="H21" s="16"/>
      <c r="I21" s="17"/>
      <c r="J21" s="18"/>
    </row>
    <row r="22" spans="2:10" x14ac:dyDescent="0.25">
      <c r="B22" s="7">
        <v>45645</v>
      </c>
      <c r="C22" s="8">
        <v>489</v>
      </c>
      <c r="D22" s="9"/>
      <c r="E22" s="10">
        <v>14.4</v>
      </c>
      <c r="F22" s="33">
        <f t="shared" si="0"/>
        <v>7041.6</v>
      </c>
      <c r="G22" s="19"/>
      <c r="H22" s="16"/>
      <c r="I22" s="17"/>
      <c r="J22" s="18"/>
    </row>
    <row r="23" spans="2:10" x14ac:dyDescent="0.25">
      <c r="B23" s="7">
        <v>45646</v>
      </c>
      <c r="C23" s="8">
        <v>472</v>
      </c>
      <c r="D23" s="9"/>
      <c r="E23" s="10">
        <v>14.4</v>
      </c>
      <c r="F23" s="33">
        <f t="shared" si="0"/>
        <v>6796.8</v>
      </c>
      <c r="G23" s="19"/>
      <c r="H23" s="16"/>
      <c r="I23" s="17"/>
      <c r="J23" s="18"/>
    </row>
    <row r="24" spans="2:10" x14ac:dyDescent="0.25">
      <c r="B24" s="7">
        <v>45647</v>
      </c>
      <c r="C24" s="8">
        <v>508</v>
      </c>
      <c r="D24" s="9"/>
      <c r="E24" s="10">
        <v>14.4</v>
      </c>
      <c r="F24" s="33">
        <f t="shared" si="0"/>
        <v>7315.2</v>
      </c>
      <c r="G24" s="19"/>
      <c r="H24" s="16"/>
      <c r="I24" s="17"/>
      <c r="J24" s="18"/>
    </row>
    <row r="25" spans="2:10" x14ac:dyDescent="0.25">
      <c r="B25" s="7">
        <v>45648</v>
      </c>
      <c r="C25" s="8">
        <v>465</v>
      </c>
      <c r="D25" s="9"/>
      <c r="E25" s="10">
        <v>14.4</v>
      </c>
      <c r="F25" s="33">
        <f t="shared" si="0"/>
        <v>6696</v>
      </c>
      <c r="G25" s="19"/>
      <c r="H25" s="16"/>
      <c r="I25" s="17"/>
      <c r="J25" s="18"/>
    </row>
    <row r="26" spans="2:10" x14ac:dyDescent="0.25">
      <c r="B26" s="7">
        <v>45649</v>
      </c>
      <c r="C26" s="8">
        <v>482</v>
      </c>
      <c r="D26" s="9"/>
      <c r="E26" s="10">
        <v>14.4</v>
      </c>
      <c r="F26" s="33">
        <f t="shared" si="0"/>
        <v>6940.8</v>
      </c>
      <c r="G26" s="19"/>
      <c r="H26" s="16"/>
      <c r="I26" s="17"/>
      <c r="J26" s="18"/>
    </row>
    <row r="27" spans="2:10" x14ac:dyDescent="0.25">
      <c r="B27" s="7">
        <v>45650</v>
      </c>
      <c r="C27" s="8">
        <v>490</v>
      </c>
      <c r="D27" s="9"/>
      <c r="E27" s="10">
        <v>14.4</v>
      </c>
      <c r="F27" s="33">
        <f t="shared" si="0"/>
        <v>7056</v>
      </c>
      <c r="G27" s="19"/>
      <c r="H27" s="16"/>
      <c r="I27" s="17"/>
      <c r="J27" s="18"/>
    </row>
    <row r="28" spans="2:10" x14ac:dyDescent="0.25">
      <c r="B28" s="7">
        <v>45651</v>
      </c>
      <c r="C28" s="8">
        <v>497</v>
      </c>
      <c r="D28" s="9"/>
      <c r="E28" s="10">
        <v>14.4</v>
      </c>
      <c r="F28" s="33">
        <f t="shared" si="0"/>
        <v>7156.8</v>
      </c>
      <c r="G28" s="19"/>
      <c r="H28" s="16"/>
      <c r="I28" s="17"/>
      <c r="J28" s="18"/>
    </row>
    <row r="29" spans="2:10" x14ac:dyDescent="0.25">
      <c r="B29" s="7">
        <v>45652</v>
      </c>
      <c r="C29" s="8">
        <v>493</v>
      </c>
      <c r="D29" s="9"/>
      <c r="E29" s="10">
        <v>14.4</v>
      </c>
      <c r="F29" s="33">
        <f t="shared" si="0"/>
        <v>7099.2</v>
      </c>
      <c r="G29" s="19"/>
      <c r="H29" s="16"/>
      <c r="I29" s="17"/>
      <c r="J29" s="18"/>
    </row>
    <row r="30" spans="2:10" x14ac:dyDescent="0.25">
      <c r="B30" s="7">
        <v>45653</v>
      </c>
      <c r="C30" s="8">
        <v>500</v>
      </c>
      <c r="D30" s="9"/>
      <c r="E30" s="10">
        <v>14.4</v>
      </c>
      <c r="F30" s="33">
        <f t="shared" si="0"/>
        <v>7200</v>
      </c>
      <c r="G30" s="19"/>
      <c r="H30" s="16"/>
      <c r="I30" s="17"/>
      <c r="J30" s="18"/>
    </row>
    <row r="31" spans="2:10" x14ac:dyDescent="0.25">
      <c r="B31" s="7">
        <v>45654</v>
      </c>
      <c r="C31" s="8">
        <v>503</v>
      </c>
      <c r="D31" s="9"/>
      <c r="E31" s="10">
        <v>14.4</v>
      </c>
      <c r="F31" s="33">
        <f t="shared" si="0"/>
        <v>7243.2</v>
      </c>
      <c r="G31" s="19"/>
      <c r="H31" s="16"/>
      <c r="I31" s="17"/>
      <c r="J31" s="18"/>
    </row>
    <row r="32" spans="2:10" x14ac:dyDescent="0.25">
      <c r="B32" s="7">
        <v>45655</v>
      </c>
      <c r="C32" s="8">
        <v>523</v>
      </c>
      <c r="D32" s="9"/>
      <c r="E32" s="10">
        <v>14.4</v>
      </c>
      <c r="F32" s="33">
        <f t="shared" si="0"/>
        <v>7531.2</v>
      </c>
      <c r="G32" s="19"/>
      <c r="H32" s="16"/>
      <c r="I32" s="17"/>
      <c r="J32" s="18"/>
    </row>
    <row r="33" spans="2:14" x14ac:dyDescent="0.25">
      <c r="B33" s="7">
        <v>45656</v>
      </c>
      <c r="C33" s="8">
        <v>499</v>
      </c>
      <c r="D33" s="9"/>
      <c r="E33" s="10">
        <v>14.4</v>
      </c>
      <c r="F33" s="33">
        <f t="shared" si="0"/>
        <v>7185.6</v>
      </c>
      <c r="G33" s="19"/>
      <c r="H33" s="16"/>
      <c r="I33" s="17"/>
      <c r="J33" s="18"/>
    </row>
    <row r="34" spans="2:14" ht="15.75" thickBot="1" x14ac:dyDescent="0.3">
      <c r="B34" s="34">
        <v>45657</v>
      </c>
      <c r="C34" s="35">
        <v>508</v>
      </c>
      <c r="D34" s="36"/>
      <c r="E34" s="10">
        <v>14.4</v>
      </c>
      <c r="F34" s="33">
        <f t="shared" si="0"/>
        <v>7315.2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15458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222595.1972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222595.20000000004</v>
      </c>
      <c r="L36" s="31">
        <f>J36-J4-J5-J6</f>
        <v>220146.65280000004</v>
      </c>
      <c r="M36" s="31">
        <v>206388.63</v>
      </c>
      <c r="N36" s="31">
        <f>L36-M36</f>
        <v>13758.022800000035</v>
      </c>
    </row>
    <row r="37" spans="2:14" x14ac:dyDescent="0.25">
      <c r="B37" s="26" t="s">
        <v>14</v>
      </c>
      <c r="C37" s="30">
        <f>C35</f>
        <v>15458</v>
      </c>
      <c r="D37" s="9">
        <f>D35/1.03</f>
        <v>0</v>
      </c>
      <c r="E37" s="10"/>
      <c r="F37" s="33">
        <f>SUM(F4:F36)</f>
        <v>222595.20000000004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2.8000000456813723E-3</v>
      </c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A4"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496</v>
      </c>
      <c r="D4" s="9"/>
      <c r="E4" s="10">
        <v>15.4</v>
      </c>
      <c r="F4" s="33">
        <f>E4*C4</f>
        <v>7638.4000000000005</v>
      </c>
      <c r="G4" s="11"/>
      <c r="H4" s="12" t="s">
        <v>6</v>
      </c>
      <c r="I4" s="13">
        <v>0.01</v>
      </c>
      <c r="J4" s="14">
        <f>(F36+F37)*I4</f>
        <v>2530.8360000000002</v>
      </c>
    </row>
    <row r="5" spans="2:29" x14ac:dyDescent="0.25">
      <c r="B5" s="7">
        <v>45659</v>
      </c>
      <c r="C5" s="8">
        <v>521</v>
      </c>
      <c r="D5" s="9"/>
      <c r="E5" s="10">
        <v>15.4</v>
      </c>
      <c r="F5" s="33">
        <f t="shared" ref="F5:F34" si="0">E5*C5</f>
        <v>8023.4000000000005</v>
      </c>
      <c r="G5" s="11"/>
      <c r="H5" s="12" t="s">
        <v>7</v>
      </c>
      <c r="I5" s="13">
        <v>1E-3</v>
      </c>
      <c r="J5" s="14">
        <f>(F36+F37-J4-J6)*I5</f>
        <v>250.552764</v>
      </c>
    </row>
    <row r="6" spans="2:29" x14ac:dyDescent="0.25">
      <c r="B6" s="7">
        <v>45660</v>
      </c>
      <c r="C6" s="8">
        <v>515</v>
      </c>
      <c r="D6" s="9"/>
      <c r="E6" s="10">
        <v>15.4</v>
      </c>
      <c r="F6" s="33">
        <f t="shared" si="0"/>
        <v>7931</v>
      </c>
      <c r="G6" s="11"/>
      <c r="H6" s="12" t="s">
        <v>8</v>
      </c>
      <c r="I6" s="13"/>
      <c r="J6" s="14"/>
      <c r="L6" s="52"/>
      <c r="M6" s="53"/>
    </row>
    <row r="7" spans="2:29" x14ac:dyDescent="0.25">
      <c r="B7" s="7">
        <v>45661</v>
      </c>
      <c r="C7" s="8">
        <v>518</v>
      </c>
      <c r="D7" s="9"/>
      <c r="E7" s="10">
        <v>15.4</v>
      </c>
      <c r="F7" s="33">
        <f t="shared" si="0"/>
        <v>7977.2</v>
      </c>
      <c r="G7" s="11"/>
      <c r="H7" s="12" t="s">
        <v>9</v>
      </c>
      <c r="I7" s="13"/>
      <c r="J7" s="14">
        <f>'ARALIK 2024'!J39*-1</f>
        <v>-2.8000000456813723E-3</v>
      </c>
      <c r="L7" s="52"/>
      <c r="M7" s="53"/>
    </row>
    <row r="8" spans="2:29" x14ac:dyDescent="0.25">
      <c r="B8" s="7">
        <v>45662</v>
      </c>
      <c r="C8" s="8">
        <v>515</v>
      </c>
      <c r="D8" s="9"/>
      <c r="E8" s="10">
        <v>15.4</v>
      </c>
      <c r="F8" s="33">
        <f t="shared" si="0"/>
        <v>7931</v>
      </c>
      <c r="G8" s="15"/>
      <c r="H8" s="16" t="s">
        <v>37</v>
      </c>
      <c r="I8" s="17"/>
      <c r="J8" s="18">
        <v>3315</v>
      </c>
      <c r="L8" s="52"/>
      <c r="M8" s="53"/>
    </row>
    <row r="9" spans="2:29" x14ac:dyDescent="0.25">
      <c r="B9" s="7">
        <v>45663</v>
      </c>
      <c r="C9" s="8">
        <v>518</v>
      </c>
      <c r="D9" s="9"/>
      <c r="E9" s="10">
        <v>15.4</v>
      </c>
      <c r="F9" s="33">
        <f t="shared" si="0"/>
        <v>7977.2</v>
      </c>
      <c r="G9" s="15"/>
      <c r="H9" s="16" t="s">
        <v>38</v>
      </c>
      <c r="I9" s="17"/>
      <c r="J9" s="18">
        <v>6573.41</v>
      </c>
      <c r="L9" s="52"/>
      <c r="M9" s="53"/>
    </row>
    <row r="10" spans="2:29" x14ac:dyDescent="0.25">
      <c r="B10" s="7">
        <v>45664</v>
      </c>
      <c r="C10" s="8">
        <v>510</v>
      </c>
      <c r="D10" s="9"/>
      <c r="E10" s="10">
        <v>15.4</v>
      </c>
      <c r="F10" s="33">
        <f t="shared" si="0"/>
        <v>7854</v>
      </c>
      <c r="G10" s="15">
        <v>45723</v>
      </c>
      <c r="H10" s="16" t="s">
        <v>36</v>
      </c>
      <c r="I10" s="17"/>
      <c r="J10" s="18">
        <v>100000</v>
      </c>
      <c r="L10" s="52"/>
      <c r="M10" s="53"/>
    </row>
    <row r="11" spans="2:29" x14ac:dyDescent="0.25">
      <c r="B11" s="7">
        <v>45665</v>
      </c>
      <c r="C11" s="8">
        <v>514</v>
      </c>
      <c r="D11" s="9"/>
      <c r="E11" s="10">
        <v>15.4</v>
      </c>
      <c r="F11" s="33">
        <f t="shared" si="0"/>
        <v>7915.6</v>
      </c>
      <c r="G11" s="15">
        <v>45727</v>
      </c>
      <c r="H11" s="16" t="s">
        <v>39</v>
      </c>
      <c r="I11" s="17"/>
      <c r="J11" s="18">
        <v>140411.26999999999</v>
      </c>
      <c r="L11" s="52"/>
      <c r="M11" s="53"/>
    </row>
    <row r="12" spans="2:29" x14ac:dyDescent="0.25">
      <c r="B12" s="7">
        <v>45666</v>
      </c>
      <c r="C12" s="8">
        <v>536</v>
      </c>
      <c r="D12" s="9"/>
      <c r="E12" s="10">
        <v>15.4</v>
      </c>
      <c r="F12" s="33">
        <f t="shared" si="0"/>
        <v>8254.4</v>
      </c>
      <c r="G12" s="19"/>
      <c r="H12" s="16"/>
      <c r="I12" s="17"/>
      <c r="J12" s="18"/>
      <c r="L12" t="s">
        <v>40</v>
      </c>
      <c r="M12" s="53"/>
    </row>
    <row r="13" spans="2:29" x14ac:dyDescent="0.25">
      <c r="B13" s="7">
        <v>45667</v>
      </c>
      <c r="C13" s="8">
        <v>559</v>
      </c>
      <c r="D13" s="9"/>
      <c r="E13" s="10">
        <v>15.4</v>
      </c>
      <c r="F13" s="33">
        <f t="shared" si="0"/>
        <v>8608.6</v>
      </c>
      <c r="G13" s="19"/>
      <c r="H13" s="16"/>
      <c r="I13" s="17"/>
      <c r="J13" s="18"/>
      <c r="L13" t="s">
        <v>41</v>
      </c>
      <c r="M13" s="53"/>
    </row>
    <row r="14" spans="2:29" x14ac:dyDescent="0.25">
      <c r="B14" s="7">
        <v>45668</v>
      </c>
      <c r="C14" s="8">
        <v>541</v>
      </c>
      <c r="D14" s="9"/>
      <c r="E14" s="10">
        <v>15.4</v>
      </c>
      <c r="F14" s="33">
        <f t="shared" si="0"/>
        <v>8331.4</v>
      </c>
      <c r="G14" s="19"/>
      <c r="H14" s="16"/>
      <c r="I14" s="17"/>
      <c r="J14" s="18"/>
      <c r="M14" s="53"/>
    </row>
    <row r="15" spans="2:29" x14ac:dyDescent="0.25">
      <c r="B15" s="7">
        <v>45669</v>
      </c>
      <c r="C15" s="8">
        <v>547</v>
      </c>
      <c r="D15" s="9"/>
      <c r="E15" s="10">
        <v>15.4</v>
      </c>
      <c r="F15" s="33">
        <f t="shared" si="0"/>
        <v>8423.8000000000011</v>
      </c>
      <c r="G15" s="19"/>
      <c r="H15" s="16"/>
      <c r="I15" s="17"/>
      <c r="J15" s="18"/>
      <c r="L15" s="52"/>
      <c r="M15" s="53"/>
    </row>
    <row r="16" spans="2:29" x14ac:dyDescent="0.25">
      <c r="B16" s="7">
        <v>45670</v>
      </c>
      <c r="C16" s="8">
        <v>548</v>
      </c>
      <c r="D16" s="9"/>
      <c r="E16" s="10">
        <v>15.4</v>
      </c>
      <c r="F16" s="33">
        <f t="shared" si="0"/>
        <v>8439.2000000000007</v>
      </c>
      <c r="G16" s="19"/>
      <c r="H16" s="16"/>
      <c r="I16" s="17"/>
      <c r="J16" s="18"/>
      <c r="L16" s="52"/>
      <c r="M16" s="53"/>
    </row>
    <row r="17" spans="2:13" x14ac:dyDescent="0.25">
      <c r="B17" s="7">
        <v>45671</v>
      </c>
      <c r="C17" s="8">
        <v>762</v>
      </c>
      <c r="D17" s="9"/>
      <c r="E17" s="10">
        <v>15.4</v>
      </c>
      <c r="F17" s="33">
        <f t="shared" si="0"/>
        <v>11734.800000000001</v>
      </c>
      <c r="G17" s="19"/>
      <c r="H17" s="16"/>
      <c r="I17" s="17"/>
      <c r="J17" s="18"/>
      <c r="L17" s="52"/>
      <c r="M17" s="53"/>
    </row>
    <row r="18" spans="2:13" x14ac:dyDescent="0.25">
      <c r="B18" s="7">
        <v>45672</v>
      </c>
      <c r="C18" s="8">
        <v>332</v>
      </c>
      <c r="D18" s="9"/>
      <c r="E18" s="10">
        <v>15.4</v>
      </c>
      <c r="F18" s="33">
        <f t="shared" si="0"/>
        <v>5112.8</v>
      </c>
      <c r="G18" s="19"/>
      <c r="H18" s="16"/>
      <c r="I18" s="17"/>
      <c r="J18" s="18"/>
      <c r="L18" s="52"/>
      <c r="M18" s="53"/>
    </row>
    <row r="19" spans="2:13" x14ac:dyDescent="0.25">
      <c r="B19" s="7">
        <v>45673</v>
      </c>
      <c r="C19" s="8">
        <v>540</v>
      </c>
      <c r="D19" s="9"/>
      <c r="E19" s="10">
        <v>15.4</v>
      </c>
      <c r="F19" s="33">
        <f t="shared" si="0"/>
        <v>8316</v>
      </c>
      <c r="G19" s="19"/>
      <c r="H19" s="16"/>
      <c r="I19" s="17"/>
      <c r="J19" s="18"/>
      <c r="L19" s="52"/>
      <c r="M19" s="53"/>
    </row>
    <row r="20" spans="2:13" x14ac:dyDescent="0.25">
      <c r="B20" s="7">
        <v>45674</v>
      </c>
      <c r="C20" s="8">
        <v>514</v>
      </c>
      <c r="D20" s="9"/>
      <c r="E20" s="10">
        <v>15.4</v>
      </c>
      <c r="F20" s="33">
        <f t="shared" si="0"/>
        <v>7915.6</v>
      </c>
      <c r="G20" s="19"/>
      <c r="H20" s="16"/>
      <c r="I20" s="17"/>
      <c r="J20" s="18"/>
    </row>
    <row r="21" spans="2:13" x14ac:dyDescent="0.25">
      <c r="B21" s="7">
        <v>45675</v>
      </c>
      <c r="C21" s="8">
        <v>598</v>
      </c>
      <c r="D21" s="9"/>
      <c r="E21" s="10">
        <v>15.4</v>
      </c>
      <c r="F21" s="33">
        <f t="shared" si="0"/>
        <v>9209.2000000000007</v>
      </c>
      <c r="G21" s="19"/>
      <c r="H21" s="16"/>
      <c r="I21" s="17"/>
      <c r="J21" s="18"/>
    </row>
    <row r="22" spans="2:13" x14ac:dyDescent="0.25">
      <c r="B22" s="7">
        <v>45676</v>
      </c>
      <c r="C22" s="8">
        <v>546</v>
      </c>
      <c r="D22" s="9"/>
      <c r="E22" s="10">
        <v>15.4</v>
      </c>
      <c r="F22" s="33">
        <f t="shared" si="0"/>
        <v>8408.4</v>
      </c>
      <c r="G22" s="19"/>
      <c r="H22" s="16"/>
      <c r="I22" s="17"/>
      <c r="J22" s="18"/>
    </row>
    <row r="23" spans="2:13" x14ac:dyDescent="0.25">
      <c r="B23" s="7">
        <v>45677</v>
      </c>
      <c r="C23" s="8">
        <v>519</v>
      </c>
      <c r="D23" s="9"/>
      <c r="E23" s="10">
        <v>15.4</v>
      </c>
      <c r="F23" s="33">
        <f t="shared" si="0"/>
        <v>7992.6</v>
      </c>
      <c r="G23" s="19"/>
      <c r="H23" s="16"/>
      <c r="I23" s="17"/>
      <c r="J23" s="18"/>
    </row>
    <row r="24" spans="2:13" x14ac:dyDescent="0.25">
      <c r="B24" s="7">
        <v>45678</v>
      </c>
      <c r="C24" s="8">
        <v>552</v>
      </c>
      <c r="D24" s="9"/>
      <c r="E24" s="10">
        <v>15.4</v>
      </c>
      <c r="F24" s="33">
        <f t="shared" si="0"/>
        <v>8500.8000000000011</v>
      </c>
      <c r="G24" s="19"/>
      <c r="H24" s="16"/>
      <c r="I24" s="17"/>
      <c r="J24" s="18"/>
    </row>
    <row r="25" spans="2:13" x14ac:dyDescent="0.25">
      <c r="B25" s="7">
        <v>45679</v>
      </c>
      <c r="C25" s="8">
        <v>527</v>
      </c>
      <c r="D25" s="9"/>
      <c r="E25" s="10">
        <v>15.4</v>
      </c>
      <c r="F25" s="33">
        <f t="shared" si="0"/>
        <v>8115.8</v>
      </c>
      <c r="G25" s="19"/>
      <c r="H25" s="16"/>
      <c r="I25" s="17"/>
      <c r="J25" s="18"/>
    </row>
    <row r="26" spans="2:13" x14ac:dyDescent="0.25">
      <c r="B26" s="7">
        <v>45680</v>
      </c>
      <c r="C26" s="8">
        <v>519</v>
      </c>
      <c r="D26" s="9"/>
      <c r="E26" s="10">
        <v>15.4</v>
      </c>
      <c r="F26" s="33">
        <f t="shared" si="0"/>
        <v>7992.6</v>
      </c>
      <c r="G26" s="19"/>
      <c r="H26" s="16"/>
      <c r="I26" s="17"/>
      <c r="J26" s="18"/>
    </row>
    <row r="27" spans="2:13" x14ac:dyDescent="0.25">
      <c r="B27" s="7">
        <v>45681</v>
      </c>
      <c r="C27" s="8">
        <v>548</v>
      </c>
      <c r="D27" s="9"/>
      <c r="E27" s="10">
        <v>15.4</v>
      </c>
      <c r="F27" s="33">
        <f t="shared" si="0"/>
        <v>8439.2000000000007</v>
      </c>
      <c r="G27" s="19"/>
      <c r="H27" s="16"/>
      <c r="I27" s="17"/>
      <c r="J27" s="18"/>
    </row>
    <row r="28" spans="2:13" x14ac:dyDescent="0.25">
      <c r="B28" s="7">
        <v>45682</v>
      </c>
      <c r="C28" s="8">
        <v>521</v>
      </c>
      <c r="D28" s="9"/>
      <c r="E28" s="10">
        <v>15.4</v>
      </c>
      <c r="F28" s="33">
        <f t="shared" si="0"/>
        <v>8023.4000000000005</v>
      </c>
      <c r="G28" s="19"/>
      <c r="H28" s="16"/>
      <c r="I28" s="17"/>
      <c r="J28" s="18"/>
    </row>
    <row r="29" spans="2:13" x14ac:dyDescent="0.25">
      <c r="B29" s="7">
        <v>45683</v>
      </c>
      <c r="C29" s="8">
        <v>512</v>
      </c>
      <c r="D29" s="9"/>
      <c r="E29" s="10">
        <v>15.4</v>
      </c>
      <c r="F29" s="33">
        <f t="shared" si="0"/>
        <v>7884.8</v>
      </c>
      <c r="G29" s="19"/>
      <c r="H29" s="16"/>
      <c r="I29" s="17"/>
      <c r="J29" s="18"/>
    </row>
    <row r="30" spans="2:13" x14ac:dyDescent="0.25">
      <c r="B30" s="7">
        <v>45684</v>
      </c>
      <c r="C30" s="8">
        <v>519</v>
      </c>
      <c r="D30" s="9"/>
      <c r="E30" s="10">
        <v>15.4</v>
      </c>
      <c r="F30" s="33">
        <f t="shared" si="0"/>
        <v>7992.6</v>
      </c>
      <c r="G30" s="19"/>
      <c r="H30" s="16"/>
      <c r="I30" s="17"/>
      <c r="J30" s="18"/>
    </row>
    <row r="31" spans="2:13" x14ac:dyDescent="0.25">
      <c r="B31" s="7">
        <v>45685</v>
      </c>
      <c r="C31" s="8">
        <v>509</v>
      </c>
      <c r="D31" s="9"/>
      <c r="E31" s="10">
        <v>15.4</v>
      </c>
      <c r="F31" s="33">
        <f t="shared" si="0"/>
        <v>7838.6</v>
      </c>
      <c r="G31" s="19"/>
      <c r="H31" s="16"/>
      <c r="I31" s="17"/>
      <c r="J31" s="18"/>
    </row>
    <row r="32" spans="2:13" x14ac:dyDescent="0.25">
      <c r="B32" s="7">
        <v>45686</v>
      </c>
      <c r="C32" s="8">
        <v>521</v>
      </c>
      <c r="D32" s="9"/>
      <c r="E32" s="10">
        <v>15.4</v>
      </c>
      <c r="F32" s="33">
        <f t="shared" si="0"/>
        <v>8023.4000000000005</v>
      </c>
      <c r="G32" s="19"/>
      <c r="H32" s="16"/>
      <c r="I32" s="17"/>
      <c r="J32" s="18"/>
    </row>
    <row r="33" spans="2:12" x14ac:dyDescent="0.25">
      <c r="B33" s="7">
        <v>45687</v>
      </c>
      <c r="C33" s="8">
        <v>524</v>
      </c>
      <c r="D33" s="9"/>
      <c r="E33" s="10">
        <v>15.4</v>
      </c>
      <c r="F33" s="33">
        <f t="shared" si="0"/>
        <v>8069.6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533</v>
      </c>
      <c r="D34" s="48"/>
      <c r="E34" s="10">
        <v>15.4</v>
      </c>
      <c r="F34" s="49">
        <f t="shared" si="0"/>
        <v>8208.2000000000007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16434</v>
      </c>
      <c r="D35" s="43">
        <f>SUM(D4:D34)</f>
        <v>0</v>
      </c>
      <c r="E35" s="44"/>
      <c r="F35" s="45" t="s">
        <v>4</v>
      </c>
      <c r="G35" s="50"/>
      <c r="H35" s="131" t="s">
        <v>11</v>
      </c>
      <c r="I35" s="131"/>
      <c r="J35" s="25">
        <f>SUM(J4:J34)</f>
        <v>253081.06596399995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32" t="s">
        <v>13</v>
      </c>
      <c r="I36" s="132"/>
      <c r="J36" s="18">
        <f>F36+F37</f>
        <v>253083.6</v>
      </c>
      <c r="L36" s="31">
        <f>J36-J4-J5-J6</f>
        <v>250302.211236</v>
      </c>
    </row>
    <row r="37" spans="2:12" x14ac:dyDescent="0.25">
      <c r="B37" s="26" t="s">
        <v>14</v>
      </c>
      <c r="C37" s="30">
        <f>C35</f>
        <v>16434</v>
      </c>
      <c r="D37" s="9">
        <f>D35/1.03</f>
        <v>0</v>
      </c>
      <c r="E37" s="10"/>
      <c r="F37" s="33">
        <f>SUM(F4:F36)</f>
        <v>253083.6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51"/>
      <c r="H39" s="135" t="s">
        <v>17</v>
      </c>
      <c r="I39" s="135"/>
      <c r="J39" s="29">
        <f>J36+J37+J38-J35</f>
        <v>2.5340360000554938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527</v>
      </c>
      <c r="D4" s="9"/>
      <c r="E4" s="10">
        <v>15.4</v>
      </c>
      <c r="F4" s="33">
        <f>E4*C4</f>
        <v>8115.8</v>
      </c>
      <c r="G4" s="11"/>
      <c r="H4" s="12" t="s">
        <v>6</v>
      </c>
      <c r="I4" s="13">
        <v>0.01</v>
      </c>
      <c r="J4" s="14">
        <f>(F36+F37)*I4</f>
        <v>2363.2839999999992</v>
      </c>
    </row>
    <row r="5" spans="2:29" x14ac:dyDescent="0.25">
      <c r="B5" s="7">
        <v>45690</v>
      </c>
      <c r="C5" s="8">
        <v>531</v>
      </c>
      <c r="D5" s="9"/>
      <c r="E5" s="10">
        <v>15.4</v>
      </c>
      <c r="F5" s="33">
        <f t="shared" ref="F5:F34" si="0">E5*C5</f>
        <v>8177.4000000000005</v>
      </c>
      <c r="G5" s="11"/>
      <c r="H5" s="12" t="s">
        <v>7</v>
      </c>
      <c r="I5" s="13">
        <v>1E-3</v>
      </c>
      <c r="J5" s="14">
        <f>(F36+F37-J4-J6)*I5</f>
        <v>233.96511599999997</v>
      </c>
      <c r="L5" t="s">
        <v>42</v>
      </c>
    </row>
    <row r="6" spans="2:29" x14ac:dyDescent="0.25">
      <c r="B6" s="7">
        <v>45691</v>
      </c>
      <c r="C6" s="8">
        <v>527</v>
      </c>
      <c r="D6" s="9"/>
      <c r="E6" s="10">
        <v>15.4</v>
      </c>
      <c r="F6" s="33">
        <f t="shared" si="0"/>
        <v>8115.8</v>
      </c>
      <c r="G6" s="11"/>
      <c r="H6" s="12" t="s">
        <v>8</v>
      </c>
      <c r="I6" s="13"/>
      <c r="J6" s="14"/>
      <c r="L6" t="s">
        <v>43</v>
      </c>
    </row>
    <row r="7" spans="2:29" x14ac:dyDescent="0.25">
      <c r="B7" s="7">
        <v>45692</v>
      </c>
      <c r="C7" s="8">
        <v>537</v>
      </c>
      <c r="D7" s="9"/>
      <c r="E7" s="10">
        <v>15.4</v>
      </c>
      <c r="F7" s="33">
        <f t="shared" si="0"/>
        <v>8269.8000000000011</v>
      </c>
      <c r="G7" s="11"/>
      <c r="H7" s="12" t="s">
        <v>9</v>
      </c>
      <c r="I7" s="13"/>
      <c r="J7" s="14">
        <f>'OCAK 2025'!J39*-1</f>
        <v>-2.5340360000554938</v>
      </c>
    </row>
    <row r="8" spans="2:29" x14ac:dyDescent="0.25">
      <c r="B8" s="7">
        <v>45693</v>
      </c>
      <c r="C8" s="8">
        <v>548</v>
      </c>
      <c r="D8" s="9"/>
      <c r="E8" s="10">
        <v>15.4</v>
      </c>
      <c r="F8" s="33">
        <f t="shared" si="0"/>
        <v>8439.2000000000007</v>
      </c>
      <c r="G8" s="15">
        <v>45743</v>
      </c>
      <c r="H8" s="16" t="s">
        <v>39</v>
      </c>
      <c r="I8" s="17"/>
      <c r="J8" s="18">
        <v>70000</v>
      </c>
    </row>
    <row r="9" spans="2:29" x14ac:dyDescent="0.25">
      <c r="B9" s="7">
        <v>45694</v>
      </c>
      <c r="C9" s="8">
        <v>536</v>
      </c>
      <c r="D9" s="9"/>
      <c r="E9" s="10">
        <v>15.4</v>
      </c>
      <c r="F9" s="33">
        <f t="shared" si="0"/>
        <v>8254.4</v>
      </c>
      <c r="G9" s="15">
        <v>45755</v>
      </c>
      <c r="H9" s="16" t="s">
        <v>36</v>
      </c>
      <c r="I9" s="17"/>
      <c r="J9" s="18">
        <v>100000</v>
      </c>
    </row>
    <row r="10" spans="2:29" x14ac:dyDescent="0.25">
      <c r="B10" s="7">
        <v>45695</v>
      </c>
      <c r="C10" s="8">
        <v>524</v>
      </c>
      <c r="D10" s="9"/>
      <c r="E10" s="10">
        <v>15.4</v>
      </c>
      <c r="F10" s="33">
        <f t="shared" si="0"/>
        <v>8069.6</v>
      </c>
      <c r="G10" s="15">
        <v>45763</v>
      </c>
      <c r="H10" s="16" t="s">
        <v>39</v>
      </c>
      <c r="I10" s="17"/>
      <c r="J10" s="18">
        <v>63733.68</v>
      </c>
    </row>
    <row r="11" spans="2:29" x14ac:dyDescent="0.25">
      <c r="B11" s="7">
        <v>45696</v>
      </c>
      <c r="C11" s="8">
        <v>530</v>
      </c>
      <c r="D11" s="9"/>
      <c r="E11" s="10">
        <v>15.4</v>
      </c>
      <c r="F11" s="33">
        <f t="shared" si="0"/>
        <v>8162</v>
      </c>
      <c r="G11" s="19"/>
      <c r="H11" s="16"/>
      <c r="I11" s="17"/>
      <c r="J11" s="18"/>
    </row>
    <row r="12" spans="2:29" x14ac:dyDescent="0.25">
      <c r="B12" s="7">
        <v>45697</v>
      </c>
      <c r="C12" s="8">
        <v>545</v>
      </c>
      <c r="D12" s="9"/>
      <c r="E12" s="10">
        <v>15.4</v>
      </c>
      <c r="F12" s="33">
        <f t="shared" si="0"/>
        <v>8393</v>
      </c>
      <c r="G12" s="19"/>
      <c r="H12" s="16"/>
      <c r="I12" s="17"/>
      <c r="J12" s="18"/>
    </row>
    <row r="13" spans="2:29" x14ac:dyDescent="0.25">
      <c r="B13" s="7">
        <v>45698</v>
      </c>
      <c r="C13" s="8">
        <v>540</v>
      </c>
      <c r="D13" s="9"/>
      <c r="E13" s="10">
        <v>15.4</v>
      </c>
      <c r="F13" s="33">
        <f t="shared" si="0"/>
        <v>8316</v>
      </c>
      <c r="G13" s="19"/>
      <c r="H13" s="16"/>
      <c r="I13" s="17"/>
      <c r="J13" s="18"/>
    </row>
    <row r="14" spans="2:29" x14ac:dyDescent="0.25">
      <c r="B14" s="7">
        <v>45699</v>
      </c>
      <c r="C14" s="8">
        <v>534</v>
      </c>
      <c r="D14" s="9"/>
      <c r="E14" s="10">
        <v>15.4</v>
      </c>
      <c r="F14" s="33">
        <f t="shared" si="0"/>
        <v>8223.6</v>
      </c>
      <c r="G14" s="19"/>
      <c r="H14" s="16"/>
      <c r="I14" s="17"/>
      <c r="J14" s="18"/>
    </row>
    <row r="15" spans="2:29" x14ac:dyDescent="0.25">
      <c r="B15" s="7">
        <v>45700</v>
      </c>
      <c r="C15" s="8">
        <v>545</v>
      </c>
      <c r="D15" s="9"/>
      <c r="E15" s="10">
        <v>15.4</v>
      </c>
      <c r="F15" s="33">
        <f t="shared" si="0"/>
        <v>8393</v>
      </c>
      <c r="G15" s="19"/>
      <c r="H15" s="16"/>
      <c r="I15" s="17"/>
      <c r="J15" s="18"/>
    </row>
    <row r="16" spans="2:29" x14ac:dyDescent="0.25">
      <c r="B16" s="7">
        <v>45701</v>
      </c>
      <c r="C16" s="8">
        <v>553</v>
      </c>
      <c r="D16" s="9"/>
      <c r="E16" s="10">
        <v>15.4</v>
      </c>
      <c r="F16" s="33">
        <f t="shared" si="0"/>
        <v>8516.2000000000007</v>
      </c>
      <c r="G16" s="19"/>
      <c r="H16" s="16"/>
      <c r="I16" s="17"/>
      <c r="J16" s="18"/>
    </row>
    <row r="17" spans="2:14" x14ac:dyDescent="0.25">
      <c r="B17" s="7">
        <v>45702</v>
      </c>
      <c r="C17" s="8">
        <v>561</v>
      </c>
      <c r="D17" s="9"/>
      <c r="E17" s="10">
        <v>15.4</v>
      </c>
      <c r="F17" s="33">
        <f t="shared" si="0"/>
        <v>8639.4</v>
      </c>
      <c r="G17" s="19"/>
      <c r="H17" s="16"/>
      <c r="I17" s="17"/>
      <c r="J17" s="18"/>
    </row>
    <row r="18" spans="2:14" x14ac:dyDescent="0.25">
      <c r="B18" s="7">
        <v>45703</v>
      </c>
      <c r="C18" s="8">
        <v>557</v>
      </c>
      <c r="D18" s="9"/>
      <c r="E18" s="10">
        <v>15.4</v>
      </c>
      <c r="F18" s="33">
        <f t="shared" si="0"/>
        <v>8577.8000000000011</v>
      </c>
      <c r="G18" s="19"/>
      <c r="H18" s="16"/>
      <c r="I18" s="17"/>
      <c r="J18" s="18"/>
    </row>
    <row r="19" spans="2:14" x14ac:dyDescent="0.25">
      <c r="B19" s="7">
        <v>45704</v>
      </c>
      <c r="C19" s="8">
        <v>571</v>
      </c>
      <c r="D19" s="9"/>
      <c r="E19" s="10">
        <v>15.4</v>
      </c>
      <c r="F19" s="33">
        <f t="shared" si="0"/>
        <v>8793.4</v>
      </c>
      <c r="G19" s="19"/>
      <c r="H19" s="16"/>
      <c r="I19" s="17"/>
      <c r="J19" s="18"/>
    </row>
    <row r="20" spans="2:14" x14ac:dyDescent="0.25">
      <c r="B20" s="7">
        <v>45705</v>
      </c>
      <c r="C20" s="8">
        <v>560</v>
      </c>
      <c r="D20" s="9"/>
      <c r="E20" s="10">
        <v>15.4</v>
      </c>
      <c r="F20" s="33">
        <f t="shared" si="0"/>
        <v>8624</v>
      </c>
      <c r="G20" s="19"/>
      <c r="H20" s="16"/>
      <c r="I20" s="17"/>
      <c r="J20" s="18"/>
    </row>
    <row r="21" spans="2:14" x14ac:dyDescent="0.25">
      <c r="B21" s="7">
        <v>45706</v>
      </c>
      <c r="C21" s="8">
        <v>540</v>
      </c>
      <c r="D21" s="9"/>
      <c r="E21" s="10">
        <v>15.4</v>
      </c>
      <c r="F21" s="33">
        <f t="shared" si="0"/>
        <v>8316</v>
      </c>
      <c r="G21" s="19"/>
      <c r="H21" s="16"/>
      <c r="I21" s="17"/>
      <c r="J21" s="18"/>
    </row>
    <row r="22" spans="2:14" x14ac:dyDescent="0.25">
      <c r="B22" s="7">
        <v>45707</v>
      </c>
      <c r="C22" s="8">
        <v>553</v>
      </c>
      <c r="D22" s="9"/>
      <c r="E22" s="10">
        <v>15.4</v>
      </c>
      <c r="F22" s="33">
        <f t="shared" si="0"/>
        <v>8516.2000000000007</v>
      </c>
      <c r="G22" s="19"/>
      <c r="H22" s="16"/>
      <c r="I22" s="17"/>
      <c r="J22" s="18"/>
    </row>
    <row r="23" spans="2:14" x14ac:dyDescent="0.25">
      <c r="B23" s="7">
        <v>45708</v>
      </c>
      <c r="C23" s="8">
        <v>561</v>
      </c>
      <c r="D23" s="9"/>
      <c r="E23" s="10">
        <v>15.4</v>
      </c>
      <c r="F23" s="33">
        <f t="shared" si="0"/>
        <v>8639.4</v>
      </c>
      <c r="G23" s="19"/>
      <c r="H23" s="16"/>
      <c r="I23" s="17"/>
      <c r="J23" s="18"/>
    </row>
    <row r="24" spans="2:14" x14ac:dyDescent="0.25">
      <c r="B24" s="7">
        <v>45709</v>
      </c>
      <c r="C24" s="8">
        <v>562</v>
      </c>
      <c r="D24" s="9"/>
      <c r="E24" s="10">
        <v>15.4</v>
      </c>
      <c r="F24" s="33">
        <f t="shared" si="0"/>
        <v>8654.8000000000011</v>
      </c>
      <c r="G24" s="19"/>
      <c r="H24" s="16"/>
      <c r="I24" s="17"/>
      <c r="J24" s="18"/>
    </row>
    <row r="25" spans="2:14" x14ac:dyDescent="0.25">
      <c r="B25" s="7">
        <v>45710</v>
      </c>
      <c r="C25" s="8">
        <v>537</v>
      </c>
      <c r="D25" s="9"/>
      <c r="E25" s="10">
        <v>15.4</v>
      </c>
      <c r="F25" s="33">
        <f t="shared" si="0"/>
        <v>8269.8000000000011</v>
      </c>
      <c r="G25" s="19"/>
      <c r="H25" s="16"/>
      <c r="I25" s="17"/>
      <c r="J25" s="18"/>
    </row>
    <row r="26" spans="2:14" x14ac:dyDescent="0.25">
      <c r="B26" s="7">
        <v>45711</v>
      </c>
      <c r="C26" s="8">
        <v>572</v>
      </c>
      <c r="D26" s="9"/>
      <c r="E26" s="10">
        <v>15.4</v>
      </c>
      <c r="F26" s="33">
        <f t="shared" si="0"/>
        <v>8808.8000000000011</v>
      </c>
      <c r="G26" s="19"/>
      <c r="H26" s="16"/>
      <c r="I26" s="17"/>
      <c r="J26" s="18"/>
    </row>
    <row r="27" spans="2:14" x14ac:dyDescent="0.25">
      <c r="B27" s="7">
        <v>45712</v>
      </c>
      <c r="C27" s="8">
        <v>541</v>
      </c>
      <c r="D27" s="9"/>
      <c r="E27" s="10">
        <v>15.4</v>
      </c>
      <c r="F27" s="33">
        <f t="shared" si="0"/>
        <v>8331.4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569</v>
      </c>
      <c r="D28" s="9"/>
      <c r="E28" s="10">
        <v>15.4</v>
      </c>
      <c r="F28" s="33">
        <f t="shared" si="0"/>
        <v>8762.6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556</v>
      </c>
      <c r="D29" s="9"/>
      <c r="E29" s="10">
        <v>15.4</v>
      </c>
      <c r="F29" s="33">
        <f t="shared" si="0"/>
        <v>8562.4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562</v>
      </c>
      <c r="D30" s="9"/>
      <c r="E30" s="10">
        <v>15.4</v>
      </c>
      <c r="F30" s="33">
        <f t="shared" si="0"/>
        <v>8654.8000000000011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567</v>
      </c>
      <c r="D31" s="9"/>
      <c r="E31" s="10">
        <v>15.4</v>
      </c>
      <c r="F31" s="33">
        <f t="shared" si="0"/>
        <v>8731.8000000000011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15346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236328.39507999993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236328.39999999994</v>
      </c>
      <c r="L36" s="31">
        <f>J36-J4-J5-J6</f>
        <v>233731.15088399994</v>
      </c>
      <c r="M36" s="31">
        <v>233731.15</v>
      </c>
      <c r="N36" s="31">
        <f>L36-M36</f>
        <v>8.8399995001964271E-4</v>
      </c>
    </row>
    <row r="37" spans="2:14" x14ac:dyDescent="0.25">
      <c r="B37" s="26" t="s">
        <v>14</v>
      </c>
      <c r="C37" s="30">
        <f>C35</f>
        <v>15346</v>
      </c>
      <c r="D37" s="9">
        <f>D35/1.03</f>
        <v>0</v>
      </c>
      <c r="E37" s="10"/>
      <c r="F37" s="33">
        <f>SUM(F4:F36)</f>
        <v>236328.39999999994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4.9200000066775829E-3</v>
      </c>
      <c r="M39" s="17"/>
      <c r="N39" s="40">
        <f>J39+N34</f>
        <v>4.9200000066775829E-3</v>
      </c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  <c r="M40" s="17" t="s">
        <v>25</v>
      </c>
      <c r="N40" s="40">
        <v>-233733.67999999996</v>
      </c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  <c r="M41" s="17" t="s">
        <v>32</v>
      </c>
      <c r="N41" s="40">
        <f>N40+N39</f>
        <v>-233733.67507999996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561</v>
      </c>
      <c r="D4" s="9"/>
      <c r="E4" s="10">
        <v>15.65</v>
      </c>
      <c r="F4" s="33">
        <f>E4*C4</f>
        <v>8779.65</v>
      </c>
      <c r="G4" s="11"/>
      <c r="H4" s="12" t="s">
        <v>6</v>
      </c>
      <c r="I4" s="13">
        <v>0.01</v>
      </c>
      <c r="J4" s="14">
        <f>(F36+F37)*I4</f>
        <v>2504.5477500000002</v>
      </c>
      <c r="L4" t="s">
        <v>42</v>
      </c>
    </row>
    <row r="5" spans="2:29" x14ac:dyDescent="0.25">
      <c r="B5" s="7">
        <v>45718</v>
      </c>
      <c r="C5" s="8">
        <v>554</v>
      </c>
      <c r="D5" s="9"/>
      <c r="E5" s="10">
        <v>15.65</v>
      </c>
      <c r="F5" s="33">
        <f t="shared" ref="F5:F34" si="0">E5*C5</f>
        <v>8670.1</v>
      </c>
      <c r="G5" s="11"/>
      <c r="H5" s="12" t="s">
        <v>7</v>
      </c>
      <c r="I5" s="13">
        <v>1E-3</v>
      </c>
      <c r="J5" s="14">
        <f>(F36+F37-J4-J6)*I5</f>
        <v>247.95022725000004</v>
      </c>
      <c r="L5" t="s">
        <v>43</v>
      </c>
    </row>
    <row r="6" spans="2:29" x14ac:dyDescent="0.25">
      <c r="B6" s="7">
        <v>45719</v>
      </c>
      <c r="C6" s="8">
        <v>533</v>
      </c>
      <c r="D6" s="9"/>
      <c r="E6" s="10">
        <v>15.65</v>
      </c>
      <c r="F6" s="33">
        <f t="shared" si="0"/>
        <v>8341.4500000000007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517</v>
      </c>
      <c r="D7" s="9"/>
      <c r="E7" s="10">
        <v>15.65</v>
      </c>
      <c r="F7" s="33">
        <f t="shared" si="0"/>
        <v>8091.05</v>
      </c>
      <c r="G7" s="11"/>
      <c r="H7" s="12" t="s">
        <v>9</v>
      </c>
      <c r="I7" s="13"/>
      <c r="J7" s="14">
        <f>'ŞUBAT 2025'!J39*-1</f>
        <v>-4.9200000066775829E-3</v>
      </c>
    </row>
    <row r="8" spans="2:29" x14ac:dyDescent="0.25">
      <c r="B8" s="7">
        <v>45721</v>
      </c>
      <c r="C8" s="8">
        <v>533</v>
      </c>
      <c r="D8" s="9"/>
      <c r="E8" s="10">
        <v>15.65</v>
      </c>
      <c r="F8" s="33">
        <f t="shared" si="0"/>
        <v>8341.4500000000007</v>
      </c>
      <c r="G8" s="15" t="s">
        <v>44</v>
      </c>
      <c r="H8" s="16"/>
      <c r="I8" s="17"/>
      <c r="J8" s="18">
        <v>2424.54</v>
      </c>
    </row>
    <row r="9" spans="2:29" x14ac:dyDescent="0.25">
      <c r="B9" s="7">
        <v>45722</v>
      </c>
      <c r="C9" s="8">
        <v>506</v>
      </c>
      <c r="D9" s="9"/>
      <c r="E9" s="10">
        <v>15.65</v>
      </c>
      <c r="F9" s="33">
        <f t="shared" si="0"/>
        <v>7918.9000000000005</v>
      </c>
      <c r="G9" s="15"/>
      <c r="H9" s="16"/>
      <c r="I9" s="17"/>
      <c r="J9" s="18"/>
    </row>
    <row r="10" spans="2:29" x14ac:dyDescent="0.25">
      <c r="B10" s="7">
        <v>45723</v>
      </c>
      <c r="C10" s="8">
        <v>523</v>
      </c>
      <c r="D10" s="9"/>
      <c r="E10" s="10">
        <v>15.65</v>
      </c>
      <c r="F10" s="33">
        <f t="shared" si="0"/>
        <v>8184.95</v>
      </c>
      <c r="G10" s="15">
        <v>45777</v>
      </c>
      <c r="H10" s="16" t="s">
        <v>36</v>
      </c>
      <c r="I10" s="17"/>
      <c r="J10" s="18">
        <v>100000</v>
      </c>
    </row>
    <row r="11" spans="2:29" x14ac:dyDescent="0.25">
      <c r="B11" s="7">
        <v>45724</v>
      </c>
      <c r="C11" s="8">
        <v>544</v>
      </c>
      <c r="D11" s="9"/>
      <c r="E11" s="10">
        <v>15.65</v>
      </c>
      <c r="F11" s="33">
        <f t="shared" si="0"/>
        <v>8513.6</v>
      </c>
      <c r="G11" s="15">
        <v>45784</v>
      </c>
      <c r="H11" s="16" t="s">
        <v>39</v>
      </c>
      <c r="I11" s="17"/>
      <c r="J11" s="18">
        <v>100000</v>
      </c>
    </row>
    <row r="12" spans="2:29" x14ac:dyDescent="0.25">
      <c r="B12" s="7">
        <v>45725</v>
      </c>
      <c r="C12" s="8">
        <v>507</v>
      </c>
      <c r="D12" s="9"/>
      <c r="E12" s="10">
        <v>15.65</v>
      </c>
      <c r="F12" s="33">
        <f t="shared" si="0"/>
        <v>7934.55</v>
      </c>
      <c r="G12" s="15">
        <v>45791</v>
      </c>
      <c r="H12" s="16" t="s">
        <v>36</v>
      </c>
      <c r="I12" s="17"/>
      <c r="J12" s="18">
        <v>45277.74</v>
      </c>
    </row>
    <row r="13" spans="2:29" x14ac:dyDescent="0.25">
      <c r="B13" s="7">
        <v>45726</v>
      </c>
      <c r="C13" s="8">
        <v>502</v>
      </c>
      <c r="D13" s="9"/>
      <c r="E13" s="10">
        <v>15.65</v>
      </c>
      <c r="F13" s="33">
        <f t="shared" si="0"/>
        <v>7856.3</v>
      </c>
      <c r="G13" s="19"/>
      <c r="H13" s="16"/>
      <c r="I13" s="17"/>
      <c r="J13" s="18"/>
    </row>
    <row r="14" spans="2:29" x14ac:dyDescent="0.25">
      <c r="B14" s="7">
        <v>45727</v>
      </c>
      <c r="C14" s="8">
        <v>507</v>
      </c>
      <c r="D14" s="9"/>
      <c r="E14" s="10">
        <v>15.65</v>
      </c>
      <c r="F14" s="33">
        <f t="shared" si="0"/>
        <v>7934.55</v>
      </c>
      <c r="G14" s="19"/>
      <c r="H14" s="16"/>
      <c r="I14" s="17"/>
      <c r="J14" s="18"/>
    </row>
    <row r="15" spans="2:29" x14ac:dyDescent="0.25">
      <c r="B15" s="7">
        <v>45728</v>
      </c>
      <c r="C15" s="8">
        <v>535</v>
      </c>
      <c r="D15" s="9"/>
      <c r="E15" s="10">
        <v>15.65</v>
      </c>
      <c r="F15" s="33">
        <f t="shared" si="0"/>
        <v>8372.75</v>
      </c>
      <c r="G15" s="19"/>
      <c r="H15" s="16"/>
      <c r="I15" s="17"/>
      <c r="J15" s="18"/>
    </row>
    <row r="16" spans="2:29" x14ac:dyDescent="0.25">
      <c r="B16" s="7">
        <v>45729</v>
      </c>
      <c r="C16" s="8">
        <v>514</v>
      </c>
      <c r="D16" s="9"/>
      <c r="E16" s="10">
        <v>15.65</v>
      </c>
      <c r="F16" s="33">
        <f t="shared" si="0"/>
        <v>8044.1</v>
      </c>
      <c r="G16" s="19"/>
      <c r="H16" s="16"/>
      <c r="I16" s="17"/>
      <c r="J16" s="18"/>
    </row>
    <row r="17" spans="2:14" x14ac:dyDescent="0.25">
      <c r="B17" s="7">
        <v>45730</v>
      </c>
      <c r="C17" s="8">
        <v>479</v>
      </c>
      <c r="D17" s="9"/>
      <c r="E17" s="10">
        <v>15.65</v>
      </c>
      <c r="F17" s="33">
        <f t="shared" si="0"/>
        <v>7496.35</v>
      </c>
      <c r="G17" s="19"/>
      <c r="H17" s="16"/>
      <c r="I17" s="17"/>
      <c r="J17" s="18"/>
    </row>
    <row r="18" spans="2:14" x14ac:dyDescent="0.25">
      <c r="B18" s="7">
        <v>45731</v>
      </c>
      <c r="C18" s="8">
        <v>536</v>
      </c>
      <c r="D18" s="9"/>
      <c r="E18" s="10">
        <v>15.65</v>
      </c>
      <c r="F18" s="33">
        <f t="shared" si="0"/>
        <v>8388.4</v>
      </c>
      <c r="G18" s="19"/>
      <c r="H18" s="16"/>
      <c r="I18" s="17"/>
      <c r="J18" s="18"/>
    </row>
    <row r="19" spans="2:14" x14ac:dyDescent="0.25">
      <c r="B19" s="7">
        <v>45732</v>
      </c>
      <c r="C19" s="8">
        <v>481</v>
      </c>
      <c r="D19" s="9"/>
      <c r="E19" s="10">
        <v>15.65</v>
      </c>
      <c r="F19" s="33">
        <f t="shared" si="0"/>
        <v>7527.6500000000005</v>
      </c>
      <c r="G19" s="19"/>
      <c r="H19" s="16"/>
      <c r="I19" s="17"/>
      <c r="J19" s="18"/>
    </row>
    <row r="20" spans="2:14" x14ac:dyDescent="0.25">
      <c r="B20" s="7">
        <v>45733</v>
      </c>
      <c r="C20" s="8">
        <v>549.5</v>
      </c>
      <c r="D20" s="9"/>
      <c r="E20" s="10">
        <v>15.65</v>
      </c>
      <c r="F20" s="33">
        <f t="shared" si="0"/>
        <v>8599.6750000000011</v>
      </c>
      <c r="G20" s="19"/>
      <c r="H20" s="16"/>
      <c r="I20" s="17"/>
      <c r="J20" s="18"/>
    </row>
    <row r="21" spans="2:14" x14ac:dyDescent="0.25">
      <c r="B21" s="7">
        <v>45734</v>
      </c>
      <c r="C21" s="8">
        <v>513</v>
      </c>
      <c r="D21" s="9"/>
      <c r="E21" s="10">
        <v>15.65</v>
      </c>
      <c r="F21" s="33">
        <f t="shared" si="0"/>
        <v>8028.45</v>
      </c>
      <c r="G21" s="19"/>
      <c r="H21" s="16"/>
      <c r="I21" s="17"/>
      <c r="J21" s="18"/>
    </row>
    <row r="22" spans="2:14" x14ac:dyDescent="0.25">
      <c r="B22" s="7">
        <v>45735</v>
      </c>
      <c r="C22" s="8">
        <v>512</v>
      </c>
      <c r="D22" s="9"/>
      <c r="E22" s="10">
        <v>15.65</v>
      </c>
      <c r="F22" s="33">
        <f t="shared" si="0"/>
        <v>8012.8</v>
      </c>
      <c r="G22" s="19"/>
      <c r="H22" s="16"/>
      <c r="I22" s="17"/>
      <c r="J22" s="18"/>
    </row>
    <row r="23" spans="2:14" x14ac:dyDescent="0.25">
      <c r="B23" s="7">
        <v>45736</v>
      </c>
      <c r="C23" s="8">
        <v>525</v>
      </c>
      <c r="D23" s="9"/>
      <c r="E23" s="10">
        <v>15.65</v>
      </c>
      <c r="F23" s="33">
        <f t="shared" si="0"/>
        <v>8216.25</v>
      </c>
      <c r="G23" s="19"/>
      <c r="H23" s="16"/>
      <c r="I23" s="17"/>
      <c r="J23" s="18"/>
    </row>
    <row r="24" spans="2:14" x14ac:dyDescent="0.25">
      <c r="B24" s="7">
        <v>45737</v>
      </c>
      <c r="C24" s="8">
        <v>492</v>
      </c>
      <c r="D24" s="9"/>
      <c r="E24" s="10">
        <v>15.65</v>
      </c>
      <c r="F24" s="33">
        <f t="shared" si="0"/>
        <v>7699.8</v>
      </c>
      <c r="G24" s="19"/>
      <c r="H24" s="16"/>
      <c r="I24" s="17"/>
      <c r="J24" s="18"/>
    </row>
    <row r="25" spans="2:14" x14ac:dyDescent="0.25">
      <c r="B25" s="7">
        <v>45738</v>
      </c>
      <c r="C25" s="8">
        <v>513</v>
      </c>
      <c r="D25" s="9"/>
      <c r="E25" s="10">
        <v>15.65</v>
      </c>
      <c r="F25" s="33">
        <f t="shared" si="0"/>
        <v>8028.45</v>
      </c>
      <c r="G25" s="19"/>
      <c r="H25" s="16"/>
      <c r="I25" s="17"/>
      <c r="J25" s="18"/>
    </row>
    <row r="26" spans="2:14" x14ac:dyDescent="0.25">
      <c r="B26" s="7">
        <v>45739</v>
      </c>
      <c r="C26" s="8">
        <v>521</v>
      </c>
      <c r="D26" s="9"/>
      <c r="E26" s="10">
        <v>15.65</v>
      </c>
      <c r="F26" s="33">
        <f t="shared" si="0"/>
        <v>8153.6500000000005</v>
      </c>
      <c r="G26" s="19"/>
      <c r="H26" s="16"/>
      <c r="I26" s="17"/>
      <c r="J26" s="18"/>
    </row>
    <row r="27" spans="2:14" x14ac:dyDescent="0.25">
      <c r="B27" s="7">
        <v>45740</v>
      </c>
      <c r="C27" s="8">
        <v>533</v>
      </c>
      <c r="D27" s="9"/>
      <c r="E27" s="10">
        <v>15.65</v>
      </c>
      <c r="F27" s="33">
        <f t="shared" si="0"/>
        <v>8341.4500000000007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501</v>
      </c>
      <c r="D28" s="9"/>
      <c r="E28" s="10">
        <v>15.65</v>
      </c>
      <c r="F28" s="33">
        <f t="shared" si="0"/>
        <v>7840.6500000000005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505</v>
      </c>
      <c r="D29" s="9"/>
      <c r="E29" s="10">
        <v>15.65</v>
      </c>
      <c r="F29" s="33">
        <f t="shared" si="0"/>
        <v>7903.25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492</v>
      </c>
      <c r="D30" s="9"/>
      <c r="E30" s="10">
        <v>15.65</v>
      </c>
      <c r="F30" s="33">
        <f t="shared" si="0"/>
        <v>7699.8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510</v>
      </c>
      <c r="D31" s="9"/>
      <c r="E31" s="10">
        <v>15.65</v>
      </c>
      <c r="F31" s="33">
        <f t="shared" si="0"/>
        <v>7981.5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498</v>
      </c>
      <c r="D32" s="9"/>
      <c r="E32" s="10">
        <v>15.65</v>
      </c>
      <c r="F32" s="33">
        <f t="shared" si="0"/>
        <v>7793.7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494</v>
      </c>
      <c r="D33" s="9"/>
      <c r="E33" s="10">
        <v>15.65</v>
      </c>
      <c r="F33" s="33">
        <f t="shared" si="0"/>
        <v>7731.1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513</v>
      </c>
      <c r="D34" s="36"/>
      <c r="E34" s="10">
        <v>15.65</v>
      </c>
      <c r="F34" s="38">
        <f t="shared" si="0"/>
        <v>8028.45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16003.5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250454.77305724999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250454.77500000002</v>
      </c>
      <c r="L36" s="31">
        <f>J36-J4-J5-J6</f>
        <v>247702.27702275003</v>
      </c>
      <c r="M36" s="31"/>
      <c r="N36" s="31">
        <f>L36-M36</f>
        <v>247702.27702275003</v>
      </c>
    </row>
    <row r="37" spans="2:14" x14ac:dyDescent="0.25">
      <c r="B37" s="26" t="s">
        <v>14</v>
      </c>
      <c r="C37" s="30">
        <f>C35</f>
        <v>16003.5</v>
      </c>
      <c r="D37" s="9">
        <f>D35/1.03</f>
        <v>0</v>
      </c>
      <c r="E37" s="10"/>
      <c r="F37" s="33">
        <f>SUM(F4:F36)</f>
        <v>250454.77500000002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1.9427500374149531E-3</v>
      </c>
      <c r="M39" s="17"/>
      <c r="N39" s="40">
        <f>J39+N34</f>
        <v>1.9427500374149531E-3</v>
      </c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  <c r="M40" s="17" t="s">
        <v>25</v>
      </c>
      <c r="N40" s="40">
        <v>-140594.54</v>
      </c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  <c r="M41" s="17" t="s">
        <v>32</v>
      </c>
      <c r="N41" s="40">
        <f>N40+N39</f>
        <v>-140594.53805724997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38" sqref="J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488</v>
      </c>
      <c r="D4" s="9"/>
      <c r="E4" s="10">
        <v>15.65</v>
      </c>
      <c r="F4" s="33">
        <f>E4*C4</f>
        <v>7637.2</v>
      </c>
      <c r="G4" s="11"/>
      <c r="H4" s="12" t="s">
        <v>6</v>
      </c>
      <c r="I4" s="13">
        <v>0.01</v>
      </c>
      <c r="J4" s="14">
        <f>(F36+F37)*I4</f>
        <v>2165.3339999999998</v>
      </c>
    </row>
    <row r="5" spans="2:29" x14ac:dyDescent="0.25">
      <c r="B5" s="7">
        <v>45749</v>
      </c>
      <c r="C5" s="8">
        <v>523</v>
      </c>
      <c r="D5" s="9"/>
      <c r="E5" s="10">
        <v>15.65</v>
      </c>
      <c r="F5" s="33">
        <f t="shared" ref="F5:F34" si="0">E5*C5</f>
        <v>8184.95</v>
      </c>
      <c r="G5" s="11"/>
      <c r="H5" s="12" t="s">
        <v>7</v>
      </c>
      <c r="I5" s="13">
        <v>1E-3</v>
      </c>
      <c r="J5" s="14">
        <f>(F36+F37-J4-J6)*I5</f>
        <v>214.36806599999997</v>
      </c>
    </row>
    <row r="6" spans="2:29" x14ac:dyDescent="0.25">
      <c r="B6" s="7">
        <v>45750</v>
      </c>
      <c r="C6" s="8">
        <v>509</v>
      </c>
      <c r="D6" s="9"/>
      <c r="E6" s="10">
        <v>15.65</v>
      </c>
      <c r="F6" s="33">
        <f t="shared" si="0"/>
        <v>7965.85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510</v>
      </c>
      <c r="D7" s="9"/>
      <c r="E7" s="10">
        <v>15.65</v>
      </c>
      <c r="F7" s="33">
        <f t="shared" si="0"/>
        <v>7981.5</v>
      </c>
      <c r="G7" s="11"/>
      <c r="H7" s="12" t="s">
        <v>9</v>
      </c>
      <c r="I7" s="13"/>
      <c r="J7" s="14">
        <f>'MART 2025'!J39*-1</f>
        <v>-1.9427500374149531E-3</v>
      </c>
    </row>
    <row r="8" spans="2:29" x14ac:dyDescent="0.25">
      <c r="B8" s="7">
        <v>45752</v>
      </c>
      <c r="C8" s="8">
        <v>490</v>
      </c>
      <c r="D8" s="9"/>
      <c r="E8" s="10">
        <v>15.65</v>
      </c>
      <c r="F8" s="33">
        <f t="shared" si="0"/>
        <v>7668.5</v>
      </c>
      <c r="G8" s="15">
        <v>45806</v>
      </c>
      <c r="H8" s="16" t="s">
        <v>45</v>
      </c>
      <c r="I8" s="17"/>
      <c r="J8" s="18">
        <v>100000</v>
      </c>
    </row>
    <row r="9" spans="2:29" x14ac:dyDescent="0.25">
      <c r="B9" s="7">
        <v>45753</v>
      </c>
      <c r="C9" s="8">
        <v>508</v>
      </c>
      <c r="D9" s="9"/>
      <c r="E9" s="10">
        <v>15.65</v>
      </c>
      <c r="F9" s="33">
        <f t="shared" si="0"/>
        <v>7950.2</v>
      </c>
      <c r="G9" s="15">
        <v>45811</v>
      </c>
      <c r="H9" s="16" t="s">
        <v>46</v>
      </c>
      <c r="I9" s="17"/>
      <c r="J9" s="18">
        <v>114153.7</v>
      </c>
    </row>
    <row r="10" spans="2:29" x14ac:dyDescent="0.25">
      <c r="B10" s="7">
        <v>45754</v>
      </c>
      <c r="C10" s="8">
        <v>474</v>
      </c>
      <c r="D10" s="9"/>
      <c r="E10" s="10">
        <v>15.65</v>
      </c>
      <c r="F10" s="33">
        <f t="shared" si="0"/>
        <v>7418.1</v>
      </c>
      <c r="G10" s="15"/>
      <c r="H10" s="16"/>
      <c r="I10" s="17"/>
      <c r="J10" s="18"/>
    </row>
    <row r="11" spans="2:29" x14ac:dyDescent="0.25">
      <c r="B11" s="7">
        <v>45755</v>
      </c>
      <c r="C11" s="8">
        <v>455</v>
      </c>
      <c r="D11" s="9"/>
      <c r="E11" s="10">
        <v>15.65</v>
      </c>
      <c r="F11" s="33">
        <f t="shared" si="0"/>
        <v>7120.75</v>
      </c>
      <c r="G11" s="19"/>
      <c r="H11" s="16"/>
      <c r="I11" s="17"/>
      <c r="J11" s="18"/>
    </row>
    <row r="12" spans="2:29" x14ac:dyDescent="0.25">
      <c r="B12" s="7">
        <v>45756</v>
      </c>
      <c r="C12" s="8">
        <v>439</v>
      </c>
      <c r="D12" s="9"/>
      <c r="E12" s="10">
        <v>15.65</v>
      </c>
      <c r="F12" s="33">
        <f t="shared" si="0"/>
        <v>6870.35</v>
      </c>
      <c r="G12" s="19"/>
      <c r="H12" s="16"/>
      <c r="I12" s="17"/>
      <c r="J12" s="18"/>
    </row>
    <row r="13" spans="2:29" x14ac:dyDescent="0.25">
      <c r="B13" s="7">
        <v>45757</v>
      </c>
      <c r="C13" s="8">
        <v>457</v>
      </c>
      <c r="D13" s="9"/>
      <c r="E13" s="10">
        <v>15.65</v>
      </c>
      <c r="F13" s="33">
        <f t="shared" si="0"/>
        <v>7152.05</v>
      </c>
      <c r="G13" s="19"/>
      <c r="H13" s="16"/>
      <c r="I13" s="17"/>
      <c r="J13" s="18"/>
    </row>
    <row r="14" spans="2:29" x14ac:dyDescent="0.25">
      <c r="B14" s="7">
        <v>45758</v>
      </c>
      <c r="C14" s="8">
        <v>461</v>
      </c>
      <c r="D14" s="9"/>
      <c r="E14" s="10">
        <v>15.65</v>
      </c>
      <c r="F14" s="33">
        <f t="shared" si="0"/>
        <v>7214.6500000000005</v>
      </c>
      <c r="G14" s="19"/>
      <c r="H14" s="16"/>
      <c r="I14" s="17"/>
      <c r="J14" s="18"/>
    </row>
    <row r="15" spans="2:29" x14ac:dyDescent="0.25">
      <c r="B15" s="7">
        <v>45759</v>
      </c>
      <c r="C15" s="8">
        <v>454</v>
      </c>
      <c r="D15" s="9"/>
      <c r="E15" s="10">
        <v>15.65</v>
      </c>
      <c r="F15" s="33">
        <f t="shared" si="0"/>
        <v>7105.1</v>
      </c>
      <c r="G15" s="19"/>
      <c r="H15" s="16"/>
      <c r="I15" s="17"/>
      <c r="J15" s="18"/>
    </row>
    <row r="16" spans="2:29" x14ac:dyDescent="0.25">
      <c r="B16" s="7">
        <v>45760</v>
      </c>
      <c r="C16" s="8">
        <v>423</v>
      </c>
      <c r="D16" s="9"/>
      <c r="E16" s="10">
        <v>15.65</v>
      </c>
      <c r="F16" s="33">
        <f t="shared" si="0"/>
        <v>6619.95</v>
      </c>
      <c r="G16" s="19"/>
      <c r="H16" s="16"/>
      <c r="I16" s="17"/>
      <c r="J16" s="18"/>
    </row>
    <row r="17" spans="2:10" x14ac:dyDescent="0.25">
      <c r="B17" s="7">
        <v>45761</v>
      </c>
      <c r="C17" s="8">
        <v>445</v>
      </c>
      <c r="D17" s="9"/>
      <c r="E17" s="10">
        <v>15.65</v>
      </c>
      <c r="F17" s="33">
        <f t="shared" si="0"/>
        <v>6964.25</v>
      </c>
      <c r="G17" s="19"/>
      <c r="H17" s="16"/>
      <c r="I17" s="17"/>
      <c r="J17" s="18"/>
    </row>
    <row r="18" spans="2:10" x14ac:dyDescent="0.25">
      <c r="B18" s="7">
        <v>45762</v>
      </c>
      <c r="C18" s="8">
        <v>475</v>
      </c>
      <c r="D18" s="9"/>
      <c r="E18" s="10">
        <v>15.65</v>
      </c>
      <c r="F18" s="33">
        <f t="shared" si="0"/>
        <v>7433.75</v>
      </c>
      <c r="G18" s="19"/>
      <c r="H18" s="16"/>
      <c r="I18" s="17"/>
      <c r="J18" s="18"/>
    </row>
    <row r="19" spans="2:10" x14ac:dyDescent="0.25">
      <c r="B19" s="7">
        <v>45763</v>
      </c>
      <c r="C19" s="8">
        <v>482</v>
      </c>
      <c r="D19" s="9"/>
      <c r="E19" s="10">
        <v>15.65</v>
      </c>
      <c r="F19" s="33">
        <f t="shared" si="0"/>
        <v>7543.3</v>
      </c>
      <c r="G19" s="19"/>
      <c r="H19" s="16"/>
      <c r="I19" s="17"/>
      <c r="J19" s="18"/>
    </row>
    <row r="20" spans="2:10" x14ac:dyDescent="0.25">
      <c r="B20" s="7">
        <v>45764</v>
      </c>
      <c r="C20" s="8">
        <v>478</v>
      </c>
      <c r="D20" s="9"/>
      <c r="E20" s="10">
        <v>15.65</v>
      </c>
      <c r="F20" s="33">
        <f t="shared" si="0"/>
        <v>7480.7</v>
      </c>
      <c r="G20" s="19"/>
      <c r="H20" s="16"/>
      <c r="I20" s="17"/>
      <c r="J20" s="18"/>
    </row>
    <row r="21" spans="2:10" x14ac:dyDescent="0.25">
      <c r="B21" s="7">
        <v>45765</v>
      </c>
      <c r="C21" s="8">
        <v>470</v>
      </c>
      <c r="D21" s="9"/>
      <c r="E21" s="10">
        <v>15.65</v>
      </c>
      <c r="F21" s="33">
        <f t="shared" si="0"/>
        <v>7355.5</v>
      </c>
      <c r="G21" s="19"/>
      <c r="H21" s="16"/>
      <c r="I21" s="17"/>
      <c r="J21" s="18"/>
    </row>
    <row r="22" spans="2:10" x14ac:dyDescent="0.25">
      <c r="B22" s="7">
        <v>45766</v>
      </c>
      <c r="C22" s="8">
        <v>482</v>
      </c>
      <c r="D22" s="9"/>
      <c r="E22" s="10">
        <v>15.65</v>
      </c>
      <c r="F22" s="33">
        <f t="shared" si="0"/>
        <v>7543.3</v>
      </c>
      <c r="G22" s="19"/>
      <c r="H22" s="16"/>
      <c r="I22" s="17"/>
      <c r="J22" s="18"/>
    </row>
    <row r="23" spans="2:10" x14ac:dyDescent="0.25">
      <c r="B23" s="7">
        <v>45767</v>
      </c>
      <c r="C23" s="8">
        <v>461</v>
      </c>
      <c r="D23" s="9"/>
      <c r="E23" s="10">
        <v>15.65</v>
      </c>
      <c r="F23" s="33">
        <f t="shared" si="0"/>
        <v>7214.6500000000005</v>
      </c>
      <c r="G23" s="19"/>
      <c r="H23" s="16"/>
      <c r="I23" s="17"/>
      <c r="J23" s="18"/>
    </row>
    <row r="24" spans="2:10" x14ac:dyDescent="0.25">
      <c r="B24" s="7">
        <v>45768</v>
      </c>
      <c r="C24" s="8">
        <v>422</v>
      </c>
      <c r="D24" s="9"/>
      <c r="E24" s="10">
        <v>15.65</v>
      </c>
      <c r="F24" s="33">
        <f t="shared" si="0"/>
        <v>6604.3</v>
      </c>
      <c r="G24" s="19"/>
      <c r="H24" s="16"/>
      <c r="I24" s="17"/>
      <c r="J24" s="18"/>
    </row>
    <row r="25" spans="2:10" x14ac:dyDescent="0.25">
      <c r="B25" s="7">
        <v>45769</v>
      </c>
      <c r="C25" s="8">
        <v>446</v>
      </c>
      <c r="D25" s="9"/>
      <c r="E25" s="10">
        <v>15.65</v>
      </c>
      <c r="F25" s="33">
        <f t="shared" si="0"/>
        <v>6979.9000000000005</v>
      </c>
      <c r="G25" s="19"/>
      <c r="H25" s="16"/>
      <c r="I25" s="17"/>
      <c r="J25" s="18"/>
    </row>
    <row r="26" spans="2:10" x14ac:dyDescent="0.25">
      <c r="B26" s="7">
        <v>45770</v>
      </c>
      <c r="C26" s="8">
        <v>448</v>
      </c>
      <c r="D26" s="9"/>
      <c r="E26" s="10">
        <v>15.65</v>
      </c>
      <c r="F26" s="33">
        <f t="shared" si="0"/>
        <v>7011.2</v>
      </c>
      <c r="G26" s="19"/>
      <c r="H26" s="16"/>
      <c r="I26" s="17"/>
      <c r="J26" s="18"/>
    </row>
    <row r="27" spans="2:10" x14ac:dyDescent="0.25">
      <c r="B27" s="7">
        <v>45771</v>
      </c>
      <c r="C27" s="8">
        <v>426</v>
      </c>
      <c r="D27" s="9"/>
      <c r="E27" s="10">
        <v>15.65</v>
      </c>
      <c r="F27" s="33">
        <f t="shared" si="0"/>
        <v>6666.9000000000005</v>
      </c>
      <c r="G27" s="19"/>
      <c r="H27" s="16"/>
      <c r="I27" s="17"/>
      <c r="J27" s="18"/>
    </row>
    <row r="28" spans="2:10" x14ac:dyDescent="0.25">
      <c r="B28" s="7">
        <v>45772</v>
      </c>
      <c r="C28" s="8">
        <v>429</v>
      </c>
      <c r="D28" s="9"/>
      <c r="E28" s="10">
        <v>15.65</v>
      </c>
      <c r="F28" s="33">
        <f t="shared" si="0"/>
        <v>6713.85</v>
      </c>
      <c r="G28" s="19"/>
      <c r="H28" s="16"/>
      <c r="I28" s="17"/>
      <c r="J28" s="18"/>
    </row>
    <row r="29" spans="2:10" x14ac:dyDescent="0.25">
      <c r="B29" s="7">
        <v>45773</v>
      </c>
      <c r="C29" s="8">
        <v>425</v>
      </c>
      <c r="D29" s="9"/>
      <c r="E29" s="10">
        <v>15.65</v>
      </c>
      <c r="F29" s="33">
        <f t="shared" si="0"/>
        <v>6651.25</v>
      </c>
      <c r="G29" s="19"/>
      <c r="H29" s="16"/>
      <c r="I29" s="17"/>
      <c r="J29" s="18"/>
    </row>
    <row r="30" spans="2:10" x14ac:dyDescent="0.25">
      <c r="B30" s="7">
        <v>45774</v>
      </c>
      <c r="C30" s="8">
        <v>432</v>
      </c>
      <c r="D30" s="9"/>
      <c r="E30" s="10">
        <v>15.65</v>
      </c>
      <c r="F30" s="33">
        <f t="shared" si="0"/>
        <v>6760.8</v>
      </c>
      <c r="G30" s="19"/>
      <c r="H30" s="16"/>
      <c r="I30" s="17"/>
      <c r="J30" s="18"/>
    </row>
    <row r="31" spans="2:10" x14ac:dyDescent="0.25">
      <c r="B31" s="7">
        <v>45775</v>
      </c>
      <c r="C31" s="8">
        <v>433</v>
      </c>
      <c r="D31" s="9"/>
      <c r="E31" s="10">
        <v>15.65</v>
      </c>
      <c r="F31" s="33">
        <f t="shared" si="0"/>
        <v>6776.45</v>
      </c>
      <c r="G31" s="19"/>
      <c r="H31" s="16"/>
      <c r="I31" s="17"/>
      <c r="J31" s="18"/>
    </row>
    <row r="32" spans="2:10" x14ac:dyDescent="0.25">
      <c r="B32" s="7">
        <v>45776</v>
      </c>
      <c r="C32" s="8">
        <v>441</v>
      </c>
      <c r="D32" s="9"/>
      <c r="E32" s="10">
        <v>15.65</v>
      </c>
      <c r="F32" s="33">
        <f t="shared" si="0"/>
        <v>6901.6500000000005</v>
      </c>
      <c r="G32" s="19"/>
      <c r="H32" s="16"/>
      <c r="I32" s="17"/>
      <c r="J32" s="18"/>
    </row>
    <row r="33" spans="2:12" x14ac:dyDescent="0.25">
      <c r="B33" s="7">
        <v>45777</v>
      </c>
      <c r="C33" s="8">
        <v>450</v>
      </c>
      <c r="D33" s="9"/>
      <c r="E33" s="10">
        <v>15.65</v>
      </c>
      <c r="F33" s="33">
        <f t="shared" si="0"/>
        <v>7042.5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13836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216533.40012324997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216533.39999999997</v>
      </c>
      <c r="L36" s="31">
        <f>J36-J4-J5-J6</f>
        <v>214153.69793399997</v>
      </c>
    </row>
    <row r="37" spans="2:12" x14ac:dyDescent="0.25">
      <c r="B37" s="26" t="s">
        <v>14</v>
      </c>
      <c r="C37" s="30">
        <f>C35</f>
        <v>13836</v>
      </c>
      <c r="D37" s="9">
        <f>D35/1.03</f>
        <v>0</v>
      </c>
      <c r="E37" s="10"/>
      <c r="F37" s="33">
        <f>SUM(F4:F36)</f>
        <v>216533.39999999997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-1.2325000716373324E-4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457</v>
      </c>
      <c r="D4" s="9"/>
      <c r="E4" s="10">
        <v>15.65</v>
      </c>
      <c r="F4" s="33">
        <f>E4*C4</f>
        <v>7152.05</v>
      </c>
      <c r="G4" s="11"/>
      <c r="H4" s="12" t="s">
        <v>6</v>
      </c>
      <c r="I4" s="13">
        <v>0.01</v>
      </c>
      <c r="J4" s="14">
        <f>(F36+F37)*I4</f>
        <v>2424.0284999999999</v>
      </c>
    </row>
    <row r="5" spans="2:29" x14ac:dyDescent="0.25">
      <c r="B5" s="7">
        <v>45779</v>
      </c>
      <c r="C5" s="8">
        <v>465</v>
      </c>
      <c r="D5" s="9"/>
      <c r="E5" s="10">
        <v>15.65</v>
      </c>
      <c r="F5" s="33">
        <f t="shared" ref="F5:F34" si="0">E5*C5</f>
        <v>7277.25</v>
      </c>
      <c r="G5" s="11"/>
      <c r="H5" s="12" t="s">
        <v>7</v>
      </c>
      <c r="I5" s="13">
        <v>1E-3</v>
      </c>
      <c r="J5" s="14">
        <f>(F36+F37-J4-J6)*I5</f>
        <v>239.97882150000004</v>
      </c>
    </row>
    <row r="6" spans="2:29" x14ac:dyDescent="0.25">
      <c r="B6" s="7">
        <v>45780</v>
      </c>
      <c r="C6" s="8">
        <v>453</v>
      </c>
      <c r="D6" s="9"/>
      <c r="E6" s="10">
        <v>15.65</v>
      </c>
      <c r="F6" s="33">
        <f t="shared" si="0"/>
        <v>7089.45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445</v>
      </c>
      <c r="D7" s="9"/>
      <c r="E7" s="10">
        <v>15.65</v>
      </c>
      <c r="F7" s="33">
        <f t="shared" si="0"/>
        <v>6964.25</v>
      </c>
      <c r="G7" s="11"/>
      <c r="H7" s="12" t="s">
        <v>9</v>
      </c>
      <c r="I7" s="13"/>
      <c r="J7" s="14">
        <f>'NİSAN 2025'!J39*-1</f>
        <v>1.2325000716373324E-4</v>
      </c>
    </row>
    <row r="8" spans="2:29" x14ac:dyDescent="0.25">
      <c r="B8" s="7">
        <v>45782</v>
      </c>
      <c r="C8" s="8">
        <v>464</v>
      </c>
      <c r="D8" s="9"/>
      <c r="E8" s="10">
        <v>15.65</v>
      </c>
      <c r="F8" s="33">
        <f t="shared" si="0"/>
        <v>7261.6</v>
      </c>
      <c r="G8" s="15">
        <v>45834</v>
      </c>
      <c r="H8" s="16" t="s">
        <v>46</v>
      </c>
      <c r="I8" s="17"/>
      <c r="J8" s="18">
        <v>100000</v>
      </c>
    </row>
    <row r="9" spans="2:29" x14ac:dyDescent="0.25">
      <c r="B9" s="7">
        <v>45783</v>
      </c>
      <c r="C9" s="8">
        <v>481</v>
      </c>
      <c r="D9" s="9"/>
      <c r="E9" s="10">
        <v>15.65</v>
      </c>
      <c r="F9" s="33">
        <f t="shared" si="0"/>
        <v>7527.6500000000005</v>
      </c>
      <c r="G9" s="54">
        <v>45847</v>
      </c>
      <c r="H9" s="17" t="s">
        <v>46</v>
      </c>
      <c r="I9" s="17"/>
      <c r="J9" s="18">
        <v>139738.84</v>
      </c>
    </row>
    <row r="10" spans="2:29" x14ac:dyDescent="0.25">
      <c r="B10" s="7">
        <v>45784</v>
      </c>
      <c r="C10" s="8">
        <v>475</v>
      </c>
      <c r="D10" s="9"/>
      <c r="E10" s="10">
        <v>15.65</v>
      </c>
      <c r="F10" s="33">
        <f t="shared" si="0"/>
        <v>7433.75</v>
      </c>
      <c r="G10" s="15"/>
      <c r="H10" s="16"/>
      <c r="I10" s="17"/>
      <c r="J10" s="18"/>
    </row>
    <row r="11" spans="2:29" x14ac:dyDescent="0.25">
      <c r="B11" s="7">
        <v>45785</v>
      </c>
      <c r="C11" s="8">
        <v>476</v>
      </c>
      <c r="D11" s="9"/>
      <c r="E11" s="10">
        <v>15.65</v>
      </c>
      <c r="F11" s="33">
        <f t="shared" si="0"/>
        <v>7449.4000000000005</v>
      </c>
      <c r="G11" s="19"/>
      <c r="H11" s="16"/>
      <c r="I11" s="17"/>
      <c r="J11" s="18"/>
    </row>
    <row r="12" spans="2:29" x14ac:dyDescent="0.25">
      <c r="B12" s="7">
        <v>45786</v>
      </c>
      <c r="C12" s="8">
        <v>492</v>
      </c>
      <c r="D12" s="9"/>
      <c r="E12" s="10">
        <v>15.65</v>
      </c>
      <c r="F12" s="33">
        <f t="shared" si="0"/>
        <v>7699.8</v>
      </c>
      <c r="G12" s="19"/>
      <c r="H12" s="16"/>
      <c r="I12" s="17"/>
      <c r="J12" s="18"/>
    </row>
    <row r="13" spans="2:29" x14ac:dyDescent="0.25">
      <c r="B13" s="7">
        <v>45787</v>
      </c>
      <c r="C13" s="8">
        <v>479</v>
      </c>
      <c r="D13" s="9"/>
      <c r="E13" s="10">
        <v>15.65</v>
      </c>
      <c r="F13" s="33">
        <f t="shared" si="0"/>
        <v>7496.35</v>
      </c>
      <c r="G13" s="19"/>
      <c r="H13" s="16"/>
      <c r="I13" s="17"/>
      <c r="J13" s="18"/>
    </row>
    <row r="14" spans="2:29" x14ac:dyDescent="0.25">
      <c r="B14" s="7">
        <v>45788</v>
      </c>
      <c r="C14" s="8">
        <v>473</v>
      </c>
      <c r="D14" s="9"/>
      <c r="E14" s="10">
        <v>15.65</v>
      </c>
      <c r="F14" s="33">
        <f t="shared" si="0"/>
        <v>7402.45</v>
      </c>
      <c r="G14" s="19"/>
      <c r="H14" s="16"/>
      <c r="I14" s="17"/>
      <c r="J14" s="18"/>
    </row>
    <row r="15" spans="2:29" x14ac:dyDescent="0.25">
      <c r="B15" s="7">
        <v>45789</v>
      </c>
      <c r="C15" s="8">
        <v>490</v>
      </c>
      <c r="D15" s="9"/>
      <c r="E15" s="10">
        <v>15.65</v>
      </c>
      <c r="F15" s="33">
        <f t="shared" si="0"/>
        <v>7668.5</v>
      </c>
      <c r="G15" s="19"/>
      <c r="H15" s="16"/>
      <c r="I15" s="17"/>
      <c r="J15" s="18"/>
    </row>
    <row r="16" spans="2:29" x14ac:dyDescent="0.25">
      <c r="B16" s="7">
        <v>45790</v>
      </c>
      <c r="C16" s="8">
        <v>477</v>
      </c>
      <c r="D16" s="9"/>
      <c r="E16" s="10">
        <v>15.65</v>
      </c>
      <c r="F16" s="33">
        <f t="shared" si="0"/>
        <v>7465.05</v>
      </c>
      <c r="G16" s="19"/>
      <c r="H16" s="16"/>
      <c r="I16" s="17"/>
      <c r="J16" s="18"/>
    </row>
    <row r="17" spans="2:10" x14ac:dyDescent="0.25">
      <c r="B17" s="7">
        <v>45791</v>
      </c>
      <c r="C17" s="8">
        <v>500</v>
      </c>
      <c r="D17" s="9"/>
      <c r="E17" s="10">
        <v>15.65</v>
      </c>
      <c r="F17" s="33">
        <f t="shared" si="0"/>
        <v>7825</v>
      </c>
      <c r="G17" s="19"/>
      <c r="H17" s="16"/>
      <c r="I17" s="17"/>
      <c r="J17" s="18"/>
    </row>
    <row r="18" spans="2:10" x14ac:dyDescent="0.25">
      <c r="B18" s="7">
        <v>45792</v>
      </c>
      <c r="C18" s="8">
        <v>518</v>
      </c>
      <c r="D18" s="9"/>
      <c r="E18" s="10">
        <v>15.65</v>
      </c>
      <c r="F18" s="33">
        <f t="shared" si="0"/>
        <v>8106.7</v>
      </c>
      <c r="G18" s="19"/>
      <c r="H18" s="16"/>
      <c r="I18" s="17"/>
      <c r="J18" s="18"/>
    </row>
    <row r="19" spans="2:10" x14ac:dyDescent="0.25">
      <c r="B19" s="7">
        <v>45793</v>
      </c>
      <c r="C19" s="8">
        <v>516</v>
      </c>
      <c r="D19" s="9"/>
      <c r="E19" s="10">
        <v>15.65</v>
      </c>
      <c r="F19" s="33">
        <f t="shared" si="0"/>
        <v>8075.4000000000005</v>
      </c>
      <c r="G19" s="19"/>
      <c r="H19" s="16"/>
      <c r="I19" s="17"/>
      <c r="J19" s="18"/>
    </row>
    <row r="20" spans="2:10" x14ac:dyDescent="0.25">
      <c r="B20" s="7">
        <v>45794</v>
      </c>
      <c r="C20" s="8">
        <v>531</v>
      </c>
      <c r="D20" s="9"/>
      <c r="E20" s="10">
        <v>15.65</v>
      </c>
      <c r="F20" s="33">
        <f t="shared" si="0"/>
        <v>8310.15</v>
      </c>
      <c r="G20" s="19"/>
      <c r="H20" s="16"/>
      <c r="I20" s="17"/>
      <c r="J20" s="18"/>
    </row>
    <row r="21" spans="2:10" x14ac:dyDescent="0.25">
      <c r="B21" s="7">
        <v>45795</v>
      </c>
      <c r="C21" s="8">
        <v>520</v>
      </c>
      <c r="D21" s="9"/>
      <c r="E21" s="10">
        <v>15.65</v>
      </c>
      <c r="F21" s="33">
        <f t="shared" si="0"/>
        <v>8138</v>
      </c>
      <c r="G21" s="19"/>
      <c r="H21" s="16"/>
      <c r="I21" s="17"/>
      <c r="J21" s="18"/>
    </row>
    <row r="22" spans="2:10" x14ac:dyDescent="0.25">
      <c r="B22" s="7">
        <v>45796</v>
      </c>
      <c r="C22" s="8">
        <v>525</v>
      </c>
      <c r="D22" s="9"/>
      <c r="E22" s="10">
        <v>15.65</v>
      </c>
      <c r="F22" s="33">
        <f t="shared" si="0"/>
        <v>8216.25</v>
      </c>
      <c r="G22" s="19"/>
      <c r="H22" s="16"/>
      <c r="I22" s="17"/>
      <c r="J22" s="18"/>
    </row>
    <row r="23" spans="2:10" x14ac:dyDescent="0.25">
      <c r="B23" s="7">
        <v>45797</v>
      </c>
      <c r="C23" s="8">
        <v>509</v>
      </c>
      <c r="D23" s="9"/>
      <c r="E23" s="10">
        <v>15.65</v>
      </c>
      <c r="F23" s="33">
        <f t="shared" si="0"/>
        <v>7965.85</v>
      </c>
      <c r="G23" s="19"/>
      <c r="H23" s="16"/>
      <c r="I23" s="17"/>
      <c r="J23" s="18"/>
    </row>
    <row r="24" spans="2:10" x14ac:dyDescent="0.25">
      <c r="B24" s="7">
        <v>45798</v>
      </c>
      <c r="C24" s="8">
        <v>519</v>
      </c>
      <c r="D24" s="9"/>
      <c r="E24" s="10">
        <v>15.65</v>
      </c>
      <c r="F24" s="33">
        <f t="shared" si="0"/>
        <v>8122.35</v>
      </c>
      <c r="G24" s="19"/>
      <c r="H24" s="16"/>
      <c r="I24" s="17"/>
      <c r="J24" s="18"/>
    </row>
    <row r="25" spans="2:10" x14ac:dyDescent="0.25">
      <c r="B25" s="7">
        <v>45799</v>
      </c>
      <c r="C25" s="8">
        <v>539</v>
      </c>
      <c r="D25" s="9"/>
      <c r="E25" s="10">
        <v>15.65</v>
      </c>
      <c r="F25" s="33">
        <f t="shared" si="0"/>
        <v>8435.35</v>
      </c>
      <c r="G25" s="19"/>
      <c r="H25" s="16"/>
      <c r="I25" s="17"/>
      <c r="J25" s="18"/>
    </row>
    <row r="26" spans="2:10" x14ac:dyDescent="0.25">
      <c r="B26" s="7">
        <v>45800</v>
      </c>
      <c r="C26" s="8">
        <v>498</v>
      </c>
      <c r="D26" s="9"/>
      <c r="E26" s="10">
        <v>15.65</v>
      </c>
      <c r="F26" s="33">
        <f t="shared" si="0"/>
        <v>7793.7</v>
      </c>
      <c r="G26" s="19"/>
      <c r="H26" s="16"/>
      <c r="I26" s="17"/>
      <c r="J26" s="18"/>
    </row>
    <row r="27" spans="2:10" x14ac:dyDescent="0.25">
      <c r="B27" s="7">
        <v>45801</v>
      </c>
      <c r="C27" s="8">
        <v>500</v>
      </c>
      <c r="D27" s="9"/>
      <c r="E27" s="10">
        <v>15.65</v>
      </c>
      <c r="F27" s="33">
        <f t="shared" si="0"/>
        <v>7825</v>
      </c>
      <c r="G27" s="19"/>
      <c r="H27" s="16"/>
      <c r="I27" s="17"/>
      <c r="J27" s="18"/>
    </row>
    <row r="28" spans="2:10" x14ac:dyDescent="0.25">
      <c r="B28" s="7">
        <v>45802</v>
      </c>
      <c r="C28" s="8">
        <v>474</v>
      </c>
      <c r="D28" s="9"/>
      <c r="E28" s="10">
        <v>15.65</v>
      </c>
      <c r="F28" s="33">
        <f t="shared" si="0"/>
        <v>7418.1</v>
      </c>
      <c r="G28" s="19"/>
      <c r="H28" s="16"/>
      <c r="I28" s="17"/>
      <c r="J28" s="18"/>
    </row>
    <row r="29" spans="2:10" x14ac:dyDescent="0.25">
      <c r="B29" s="7">
        <v>45803</v>
      </c>
      <c r="C29" s="8">
        <v>502</v>
      </c>
      <c r="D29" s="9"/>
      <c r="E29" s="10">
        <v>15.65</v>
      </c>
      <c r="F29" s="33">
        <f t="shared" si="0"/>
        <v>7856.3</v>
      </c>
      <c r="G29" s="19"/>
      <c r="H29" s="16"/>
      <c r="I29" s="17"/>
      <c r="J29" s="18"/>
    </row>
    <row r="30" spans="2:10" x14ac:dyDescent="0.25">
      <c r="B30" s="7">
        <v>45804</v>
      </c>
      <c r="C30" s="8">
        <v>530</v>
      </c>
      <c r="D30" s="9"/>
      <c r="E30" s="10">
        <v>15.65</v>
      </c>
      <c r="F30" s="33">
        <f t="shared" si="0"/>
        <v>8294.5</v>
      </c>
      <c r="G30" s="19"/>
      <c r="H30" s="16"/>
      <c r="I30" s="17"/>
      <c r="J30" s="18"/>
    </row>
    <row r="31" spans="2:10" x14ac:dyDescent="0.25">
      <c r="B31" s="7">
        <v>45805</v>
      </c>
      <c r="C31" s="8">
        <v>523</v>
      </c>
      <c r="D31" s="9"/>
      <c r="E31" s="10">
        <v>15.65</v>
      </c>
      <c r="F31" s="33">
        <f t="shared" si="0"/>
        <v>8184.95</v>
      </c>
      <c r="G31" s="19"/>
      <c r="H31" s="16"/>
      <c r="I31" s="17"/>
      <c r="J31" s="18"/>
    </row>
    <row r="32" spans="2:10" x14ac:dyDescent="0.25">
      <c r="B32" s="7">
        <v>45806</v>
      </c>
      <c r="C32" s="8">
        <v>562</v>
      </c>
      <c r="D32" s="9"/>
      <c r="E32" s="10">
        <v>15.65</v>
      </c>
      <c r="F32" s="33">
        <f t="shared" si="0"/>
        <v>8795.3000000000011</v>
      </c>
      <c r="G32" s="19"/>
      <c r="H32" s="16"/>
      <c r="I32" s="17"/>
      <c r="J32" s="18"/>
    </row>
    <row r="33" spans="2:12" x14ac:dyDescent="0.25">
      <c r="B33" s="7">
        <v>45807</v>
      </c>
      <c r="C33" s="8">
        <v>551</v>
      </c>
      <c r="D33" s="9"/>
      <c r="E33" s="10">
        <v>15.65</v>
      </c>
      <c r="F33" s="33">
        <f t="shared" si="0"/>
        <v>8623.15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545</v>
      </c>
      <c r="D34" s="36"/>
      <c r="E34" s="37">
        <v>15.65</v>
      </c>
      <c r="F34" s="38">
        <f t="shared" si="0"/>
        <v>8529.25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15489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242402.84744475002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242402.85</v>
      </c>
      <c r="L36" s="31">
        <f>J36-J4-J5-J6</f>
        <v>239738.84267850002</v>
      </c>
    </row>
    <row r="37" spans="2:12" x14ac:dyDescent="0.25">
      <c r="B37" s="26" t="s">
        <v>14</v>
      </c>
      <c r="C37" s="30">
        <f>C35</f>
        <v>15489</v>
      </c>
      <c r="D37" s="9">
        <f>D35/1.03</f>
        <v>0</v>
      </c>
      <c r="E37" s="10"/>
      <c r="F37" s="33">
        <f>SUM(F4:F36)</f>
        <v>242402.85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2.5552499864716083E-3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G10" sqref="G10: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543</v>
      </c>
      <c r="D4" s="9"/>
      <c r="E4" s="10">
        <v>16</v>
      </c>
      <c r="F4" s="33">
        <f>E4*C4</f>
        <v>8688</v>
      </c>
      <c r="G4" s="11"/>
      <c r="H4" s="12" t="s">
        <v>6</v>
      </c>
      <c r="I4" s="13">
        <v>0.01</v>
      </c>
      <c r="J4" s="14">
        <f>(F36+F37)*I4</f>
        <v>2646.7200000000003</v>
      </c>
    </row>
    <row r="5" spans="2:29" x14ac:dyDescent="0.25">
      <c r="B5" s="7">
        <v>45810</v>
      </c>
      <c r="C5" s="8">
        <v>561</v>
      </c>
      <c r="D5" s="9"/>
      <c r="E5" s="10">
        <v>16</v>
      </c>
      <c r="F5" s="33">
        <f t="shared" ref="F5:F34" si="0">E5*C5</f>
        <v>8976</v>
      </c>
      <c r="G5" s="11"/>
      <c r="H5" s="12" t="s">
        <v>7</v>
      </c>
      <c r="I5" s="13">
        <v>1E-3</v>
      </c>
      <c r="J5" s="14">
        <f>(F36+F37-J4-J6)*I5</f>
        <v>262.02528000000001</v>
      </c>
    </row>
    <row r="6" spans="2:29" x14ac:dyDescent="0.25">
      <c r="B6" s="7">
        <v>45811</v>
      </c>
      <c r="C6" s="8">
        <v>596</v>
      </c>
      <c r="D6" s="9"/>
      <c r="E6" s="10">
        <v>16</v>
      </c>
      <c r="F6" s="33">
        <f t="shared" si="0"/>
        <v>9536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571</v>
      </c>
      <c r="D7" s="9"/>
      <c r="E7" s="10">
        <v>16</v>
      </c>
      <c r="F7" s="33">
        <f t="shared" si="0"/>
        <v>9136</v>
      </c>
      <c r="G7" s="11"/>
      <c r="H7" s="12" t="s">
        <v>9</v>
      </c>
      <c r="I7" s="13"/>
      <c r="J7" s="14">
        <f>'MAYIS 2025'!J39*-1</f>
        <v>-2.5552499864716083E-3</v>
      </c>
    </row>
    <row r="8" spans="2:29" x14ac:dyDescent="0.25">
      <c r="B8" s="7">
        <v>45813</v>
      </c>
      <c r="C8" s="8">
        <v>588</v>
      </c>
      <c r="D8" s="9"/>
      <c r="E8" s="10">
        <v>16</v>
      </c>
      <c r="F8" s="33">
        <f t="shared" si="0"/>
        <v>9408</v>
      </c>
      <c r="G8" s="55">
        <v>45861</v>
      </c>
      <c r="H8" s="16" t="s">
        <v>46</v>
      </c>
      <c r="I8" s="17"/>
      <c r="J8" s="18">
        <v>100000</v>
      </c>
    </row>
    <row r="9" spans="2:29" x14ac:dyDescent="0.25">
      <c r="B9" s="7">
        <v>45814</v>
      </c>
      <c r="C9" s="8">
        <v>571</v>
      </c>
      <c r="D9" s="9"/>
      <c r="E9" s="10">
        <v>16</v>
      </c>
      <c r="F9" s="33">
        <f t="shared" si="0"/>
        <v>9136</v>
      </c>
      <c r="G9" s="15">
        <v>45870</v>
      </c>
      <c r="H9" s="16" t="s">
        <v>46</v>
      </c>
      <c r="I9" s="17"/>
      <c r="J9" s="18">
        <v>100000</v>
      </c>
    </row>
    <row r="10" spans="2:29" x14ac:dyDescent="0.25">
      <c r="B10" s="7">
        <v>45815</v>
      </c>
      <c r="C10" s="8">
        <v>570</v>
      </c>
      <c r="D10" s="9"/>
      <c r="E10" s="10">
        <v>16</v>
      </c>
      <c r="F10" s="33">
        <f t="shared" si="0"/>
        <v>9120</v>
      </c>
      <c r="G10" s="15">
        <v>45874</v>
      </c>
      <c r="H10" s="16" t="s">
        <v>45</v>
      </c>
      <c r="I10" s="17"/>
      <c r="J10" s="18">
        <v>61763.26</v>
      </c>
    </row>
    <row r="11" spans="2:29" x14ac:dyDescent="0.25">
      <c r="B11" s="7">
        <v>45816</v>
      </c>
      <c r="C11" s="8">
        <v>604</v>
      </c>
      <c r="D11" s="9"/>
      <c r="E11" s="10">
        <v>16</v>
      </c>
      <c r="F11" s="33">
        <f t="shared" si="0"/>
        <v>9664</v>
      </c>
      <c r="G11" s="19"/>
      <c r="H11" s="16"/>
      <c r="I11" s="17"/>
      <c r="J11" s="18"/>
    </row>
    <row r="12" spans="2:29" x14ac:dyDescent="0.25">
      <c r="B12" s="7">
        <v>45817</v>
      </c>
      <c r="C12" s="8">
        <v>565</v>
      </c>
      <c r="D12" s="9"/>
      <c r="E12" s="10">
        <v>16</v>
      </c>
      <c r="F12" s="33">
        <f t="shared" si="0"/>
        <v>9040</v>
      </c>
      <c r="G12" s="19"/>
      <c r="H12" s="16"/>
      <c r="I12" s="17"/>
      <c r="J12" s="18"/>
    </row>
    <row r="13" spans="2:29" x14ac:dyDescent="0.25">
      <c r="B13" s="7">
        <v>45818</v>
      </c>
      <c r="C13" s="8">
        <v>860</v>
      </c>
      <c r="D13" s="9"/>
      <c r="E13" s="10">
        <v>16</v>
      </c>
      <c r="F13" s="33">
        <f t="shared" si="0"/>
        <v>13760</v>
      </c>
      <c r="G13" s="19"/>
      <c r="H13" s="16"/>
      <c r="I13" s="17"/>
      <c r="J13" s="18"/>
    </row>
    <row r="14" spans="2:29" x14ac:dyDescent="0.25">
      <c r="B14" s="7">
        <v>45819</v>
      </c>
      <c r="C14" s="8">
        <v>306</v>
      </c>
      <c r="D14" s="9"/>
      <c r="E14" s="10">
        <v>16</v>
      </c>
      <c r="F14" s="33">
        <f t="shared" si="0"/>
        <v>4896</v>
      </c>
      <c r="G14" s="19"/>
      <c r="H14" s="16"/>
      <c r="I14" s="17"/>
      <c r="J14" s="18"/>
    </row>
    <row r="15" spans="2:29" x14ac:dyDescent="0.25">
      <c r="B15" s="7">
        <v>45820</v>
      </c>
      <c r="C15" s="8">
        <v>561</v>
      </c>
      <c r="D15" s="9"/>
      <c r="E15" s="10">
        <v>16</v>
      </c>
      <c r="F15" s="33">
        <f t="shared" si="0"/>
        <v>8976</v>
      </c>
      <c r="G15" s="19"/>
      <c r="H15" s="16"/>
      <c r="I15" s="17"/>
      <c r="J15" s="18"/>
    </row>
    <row r="16" spans="2:29" x14ac:dyDescent="0.25">
      <c r="B16" s="7">
        <v>45821</v>
      </c>
      <c r="C16" s="8">
        <v>582</v>
      </c>
      <c r="D16" s="9"/>
      <c r="E16" s="10">
        <v>16</v>
      </c>
      <c r="F16" s="33">
        <f t="shared" si="0"/>
        <v>9312</v>
      </c>
      <c r="G16" s="19"/>
      <c r="H16" s="16"/>
      <c r="I16" s="17"/>
      <c r="J16" s="18"/>
    </row>
    <row r="17" spans="2:10" x14ac:dyDescent="0.25">
      <c r="B17" s="7">
        <v>45822</v>
      </c>
      <c r="C17" s="8">
        <v>568</v>
      </c>
      <c r="D17" s="9"/>
      <c r="E17" s="10">
        <v>16</v>
      </c>
      <c r="F17" s="33">
        <f t="shared" si="0"/>
        <v>9088</v>
      </c>
      <c r="G17" s="19"/>
      <c r="H17" s="16"/>
      <c r="I17" s="17"/>
      <c r="J17" s="18"/>
    </row>
    <row r="18" spans="2:10" x14ac:dyDescent="0.25">
      <c r="B18" s="7">
        <v>45823</v>
      </c>
      <c r="C18" s="8">
        <v>547</v>
      </c>
      <c r="D18" s="9"/>
      <c r="E18" s="10">
        <v>16</v>
      </c>
      <c r="F18" s="33">
        <f t="shared" si="0"/>
        <v>8752</v>
      </c>
      <c r="G18" s="19"/>
      <c r="H18" s="16"/>
      <c r="I18" s="17"/>
      <c r="J18" s="18"/>
    </row>
    <row r="19" spans="2:10" x14ac:dyDescent="0.25">
      <c r="B19" s="7">
        <v>45824</v>
      </c>
      <c r="C19" s="8">
        <v>590</v>
      </c>
      <c r="D19" s="9"/>
      <c r="E19" s="10">
        <v>16</v>
      </c>
      <c r="F19" s="33">
        <f t="shared" si="0"/>
        <v>9440</v>
      </c>
      <c r="G19" s="19"/>
      <c r="H19" s="16"/>
      <c r="I19" s="17"/>
      <c r="J19" s="18"/>
    </row>
    <row r="20" spans="2:10" x14ac:dyDescent="0.25">
      <c r="B20" s="7">
        <v>45825</v>
      </c>
      <c r="C20" s="8">
        <v>576</v>
      </c>
      <c r="D20" s="9"/>
      <c r="E20" s="10">
        <v>16</v>
      </c>
      <c r="F20" s="33">
        <f t="shared" si="0"/>
        <v>9216</v>
      </c>
      <c r="G20" s="19"/>
      <c r="H20" s="16"/>
      <c r="I20" s="17"/>
      <c r="J20" s="18"/>
    </row>
    <row r="21" spans="2:10" x14ac:dyDescent="0.25">
      <c r="B21" s="7">
        <v>45826</v>
      </c>
      <c r="C21" s="8">
        <v>570</v>
      </c>
      <c r="D21" s="9"/>
      <c r="E21" s="10">
        <v>16</v>
      </c>
      <c r="F21" s="33">
        <f t="shared" si="0"/>
        <v>9120</v>
      </c>
      <c r="G21" s="19"/>
      <c r="H21" s="16"/>
      <c r="I21" s="17"/>
      <c r="J21" s="18"/>
    </row>
    <row r="22" spans="2:10" x14ac:dyDescent="0.25">
      <c r="B22" s="7">
        <v>45827</v>
      </c>
      <c r="C22" s="8">
        <v>575</v>
      </c>
      <c r="D22" s="9"/>
      <c r="E22" s="10">
        <v>16</v>
      </c>
      <c r="F22" s="33">
        <f t="shared" si="0"/>
        <v>9200</v>
      </c>
      <c r="G22" s="19"/>
      <c r="H22" s="16"/>
      <c r="I22" s="17"/>
      <c r="J22" s="18"/>
    </row>
    <row r="23" spans="2:10" x14ac:dyDescent="0.25">
      <c r="B23" s="7">
        <v>45828</v>
      </c>
      <c r="C23" s="8">
        <v>532</v>
      </c>
      <c r="D23" s="9"/>
      <c r="E23" s="10">
        <v>16</v>
      </c>
      <c r="F23" s="33">
        <f t="shared" si="0"/>
        <v>8512</v>
      </c>
      <c r="G23" s="19"/>
      <c r="H23" s="16"/>
      <c r="I23" s="17"/>
      <c r="J23" s="18"/>
    </row>
    <row r="24" spans="2:10" x14ac:dyDescent="0.25">
      <c r="B24" s="7">
        <v>45829</v>
      </c>
      <c r="C24" s="8">
        <v>512</v>
      </c>
      <c r="D24" s="9"/>
      <c r="E24" s="10">
        <v>16</v>
      </c>
      <c r="F24" s="33">
        <f t="shared" si="0"/>
        <v>8192</v>
      </c>
      <c r="G24" s="19"/>
      <c r="H24" s="16"/>
      <c r="I24" s="17"/>
      <c r="J24" s="18"/>
    </row>
    <row r="25" spans="2:10" x14ac:dyDescent="0.25">
      <c r="B25" s="7">
        <v>45830</v>
      </c>
      <c r="C25" s="8">
        <v>450</v>
      </c>
      <c r="D25" s="9"/>
      <c r="E25" s="10">
        <v>16</v>
      </c>
      <c r="F25" s="33">
        <f t="shared" si="0"/>
        <v>7200</v>
      </c>
      <c r="G25" s="19"/>
      <c r="H25" s="16"/>
      <c r="I25" s="17"/>
      <c r="J25" s="18"/>
    </row>
    <row r="26" spans="2:10" x14ac:dyDescent="0.25">
      <c r="B26" s="7">
        <v>45831</v>
      </c>
      <c r="C26" s="8">
        <v>518</v>
      </c>
      <c r="D26" s="9"/>
      <c r="E26" s="10">
        <v>16</v>
      </c>
      <c r="F26" s="33">
        <f t="shared" si="0"/>
        <v>8288</v>
      </c>
      <c r="G26" s="19"/>
      <c r="H26" s="16"/>
      <c r="I26" s="17"/>
      <c r="J26" s="18"/>
    </row>
    <row r="27" spans="2:10" x14ac:dyDescent="0.25">
      <c r="B27" s="7">
        <v>45832</v>
      </c>
      <c r="C27" s="8">
        <v>516</v>
      </c>
      <c r="D27" s="9"/>
      <c r="E27" s="10">
        <v>16</v>
      </c>
      <c r="F27" s="33">
        <f t="shared" si="0"/>
        <v>8256</v>
      </c>
      <c r="G27" s="19"/>
      <c r="H27" s="16"/>
      <c r="I27" s="17"/>
      <c r="J27" s="18"/>
    </row>
    <row r="28" spans="2:10" x14ac:dyDescent="0.25">
      <c r="B28" s="7">
        <v>45833</v>
      </c>
      <c r="C28" s="8">
        <v>510</v>
      </c>
      <c r="D28" s="9"/>
      <c r="E28" s="10">
        <v>16</v>
      </c>
      <c r="F28" s="33">
        <f t="shared" si="0"/>
        <v>8160</v>
      </c>
      <c r="G28" s="19"/>
      <c r="H28" s="16"/>
      <c r="I28" s="17"/>
      <c r="J28" s="18"/>
    </row>
    <row r="29" spans="2:10" x14ac:dyDescent="0.25">
      <c r="B29" s="7">
        <v>45834</v>
      </c>
      <c r="C29" s="8">
        <v>535</v>
      </c>
      <c r="D29" s="9"/>
      <c r="E29" s="10">
        <v>16</v>
      </c>
      <c r="F29" s="33">
        <f t="shared" si="0"/>
        <v>8560</v>
      </c>
      <c r="G29" s="19"/>
      <c r="H29" s="16"/>
      <c r="I29" s="17"/>
      <c r="J29" s="18"/>
    </row>
    <row r="30" spans="2:10" x14ac:dyDescent="0.25">
      <c r="B30" s="7">
        <v>45835</v>
      </c>
      <c r="C30" s="8">
        <v>521</v>
      </c>
      <c r="D30" s="9"/>
      <c r="E30" s="10">
        <v>16</v>
      </c>
      <c r="F30" s="33">
        <f t="shared" si="0"/>
        <v>8336</v>
      </c>
      <c r="G30" s="19"/>
      <c r="H30" s="16"/>
      <c r="I30" s="17"/>
      <c r="J30" s="18"/>
    </row>
    <row r="31" spans="2:10" x14ac:dyDescent="0.25">
      <c r="B31" s="7">
        <v>45836</v>
      </c>
      <c r="C31" s="8">
        <v>539</v>
      </c>
      <c r="D31" s="9"/>
      <c r="E31" s="10">
        <v>16</v>
      </c>
      <c r="F31" s="33">
        <f t="shared" si="0"/>
        <v>8624</v>
      </c>
      <c r="G31" s="19"/>
      <c r="H31" s="16"/>
      <c r="I31" s="17"/>
      <c r="J31" s="18"/>
    </row>
    <row r="32" spans="2:10" x14ac:dyDescent="0.25">
      <c r="B32" s="7">
        <v>45837</v>
      </c>
      <c r="C32" s="8">
        <v>493</v>
      </c>
      <c r="D32" s="9"/>
      <c r="E32" s="10">
        <v>16</v>
      </c>
      <c r="F32" s="33">
        <f t="shared" si="0"/>
        <v>7888</v>
      </c>
      <c r="G32" s="19"/>
      <c r="H32" s="16"/>
      <c r="I32" s="17"/>
      <c r="J32" s="18"/>
    </row>
    <row r="33" spans="2:14" x14ac:dyDescent="0.25">
      <c r="B33" s="7">
        <v>45838</v>
      </c>
      <c r="C33" s="8">
        <v>512</v>
      </c>
      <c r="D33" s="9"/>
      <c r="E33" s="10">
        <v>16</v>
      </c>
      <c r="F33" s="33">
        <f t="shared" si="0"/>
        <v>8192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37">
        <v>16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16542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264672.00272475003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264672</v>
      </c>
      <c r="L36" s="31">
        <f>J36-J4-J5-J6</f>
        <v>261763.25472</v>
      </c>
      <c r="M36" s="31">
        <v>256037.19</v>
      </c>
      <c r="N36" s="31">
        <f>L36-M36</f>
        <v>5726.0647199999948</v>
      </c>
    </row>
    <row r="37" spans="2:14" x14ac:dyDescent="0.25">
      <c r="B37" s="26" t="s">
        <v>14</v>
      </c>
      <c r="C37" s="30">
        <f>C35</f>
        <v>16542</v>
      </c>
      <c r="D37" s="9">
        <f>D35/1.03</f>
        <v>0</v>
      </c>
      <c r="E37" s="10"/>
      <c r="F37" s="33">
        <f>SUM(F4:F36)</f>
        <v>264672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-2.7247500256635249E-3</v>
      </c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480</v>
      </c>
      <c r="D4" s="9"/>
      <c r="E4" s="10">
        <v>16</v>
      </c>
      <c r="F4" s="33">
        <f>E4*C4</f>
        <v>7680</v>
      </c>
      <c r="G4" s="11"/>
      <c r="H4" s="12" t="s">
        <v>6</v>
      </c>
      <c r="I4" s="13">
        <v>0.01</v>
      </c>
      <c r="J4" s="14">
        <f>(F36+F37)*I4</f>
        <v>2560.3200000000002</v>
      </c>
    </row>
    <row r="5" spans="2:29" x14ac:dyDescent="0.25">
      <c r="B5" s="7">
        <v>45840</v>
      </c>
      <c r="C5" s="8">
        <v>529</v>
      </c>
      <c r="D5" s="9"/>
      <c r="E5" s="10">
        <v>16</v>
      </c>
      <c r="F5" s="33">
        <f t="shared" ref="F5:F34" si="0">E5*C5</f>
        <v>8464</v>
      </c>
      <c r="G5" s="11"/>
      <c r="H5" s="12" t="s">
        <v>7</v>
      </c>
      <c r="I5" s="13">
        <v>1E-3</v>
      </c>
      <c r="J5" s="14">
        <f>(F36+F37-J4-J6)*I5</f>
        <v>253.47167999999999</v>
      </c>
    </row>
    <row r="6" spans="2:29" x14ac:dyDescent="0.25">
      <c r="B6" s="7">
        <v>45841</v>
      </c>
      <c r="C6" s="8">
        <v>534</v>
      </c>
      <c r="D6" s="9"/>
      <c r="E6" s="10">
        <v>16</v>
      </c>
      <c r="F6" s="33">
        <f t="shared" si="0"/>
        <v>8544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518</v>
      </c>
      <c r="D7" s="9"/>
      <c r="E7" s="10">
        <v>16</v>
      </c>
      <c r="F7" s="33">
        <f t="shared" si="0"/>
        <v>8288</v>
      </c>
      <c r="G7" s="11"/>
      <c r="H7" s="12" t="s">
        <v>9</v>
      </c>
      <c r="I7" s="13"/>
      <c r="J7" s="14">
        <f>'HAZİRAN 2025'!J39*-1</f>
        <v>2.7247500256635249E-3</v>
      </c>
    </row>
    <row r="8" spans="2:29" x14ac:dyDescent="0.25">
      <c r="B8" s="7">
        <v>45843</v>
      </c>
      <c r="C8" s="8">
        <v>527</v>
      </c>
      <c r="D8" s="9"/>
      <c r="E8" s="10">
        <v>16</v>
      </c>
      <c r="F8" s="33">
        <f t="shared" si="0"/>
        <v>8432</v>
      </c>
      <c r="G8" s="15">
        <v>45889</v>
      </c>
      <c r="H8" s="16" t="s">
        <v>46</v>
      </c>
      <c r="I8" s="17"/>
      <c r="J8" s="18">
        <v>253218.21</v>
      </c>
    </row>
    <row r="9" spans="2:29" x14ac:dyDescent="0.25">
      <c r="B9" s="7">
        <v>45844</v>
      </c>
      <c r="C9" s="8">
        <v>549</v>
      </c>
      <c r="D9" s="9"/>
      <c r="E9" s="10">
        <v>16</v>
      </c>
      <c r="F9" s="33">
        <f t="shared" si="0"/>
        <v>8784</v>
      </c>
      <c r="G9" s="15"/>
      <c r="H9" s="16"/>
      <c r="I9" s="17"/>
      <c r="J9" s="18"/>
    </row>
    <row r="10" spans="2:29" x14ac:dyDescent="0.25">
      <c r="B10" s="7">
        <v>45845</v>
      </c>
      <c r="C10" s="8">
        <v>543</v>
      </c>
      <c r="D10" s="9"/>
      <c r="E10" s="10">
        <v>16</v>
      </c>
      <c r="F10" s="33">
        <f t="shared" si="0"/>
        <v>8688</v>
      </c>
      <c r="G10" s="15"/>
      <c r="H10" s="16"/>
      <c r="I10" s="17"/>
      <c r="J10" s="18"/>
    </row>
    <row r="11" spans="2:29" x14ac:dyDescent="0.25">
      <c r="B11" s="7">
        <v>45846</v>
      </c>
      <c r="C11" s="8">
        <v>542</v>
      </c>
      <c r="D11" s="9"/>
      <c r="E11" s="10">
        <v>16</v>
      </c>
      <c r="F11" s="33">
        <f t="shared" si="0"/>
        <v>8672</v>
      </c>
      <c r="G11" s="19"/>
      <c r="H11" s="16"/>
      <c r="I11" s="17"/>
      <c r="J11" s="18"/>
    </row>
    <row r="12" spans="2:29" x14ac:dyDescent="0.25">
      <c r="B12" s="7">
        <v>45847</v>
      </c>
      <c r="C12" s="8">
        <v>529</v>
      </c>
      <c r="D12" s="9"/>
      <c r="E12" s="10">
        <v>16</v>
      </c>
      <c r="F12" s="33">
        <f t="shared" si="0"/>
        <v>8464</v>
      </c>
      <c r="G12" s="19"/>
      <c r="H12" s="16"/>
      <c r="I12" s="17"/>
      <c r="J12" s="18"/>
    </row>
    <row r="13" spans="2:29" x14ac:dyDescent="0.25">
      <c r="B13" s="7">
        <v>45848</v>
      </c>
      <c r="C13" s="8">
        <v>523</v>
      </c>
      <c r="D13" s="9"/>
      <c r="E13" s="10">
        <v>16</v>
      </c>
      <c r="F13" s="33">
        <f t="shared" si="0"/>
        <v>8368</v>
      </c>
      <c r="G13" s="19"/>
      <c r="H13" s="16"/>
      <c r="I13" s="17"/>
      <c r="J13" s="18"/>
    </row>
    <row r="14" spans="2:29" x14ac:dyDescent="0.25">
      <c r="B14" s="7">
        <v>45849</v>
      </c>
      <c r="C14" s="8">
        <v>510</v>
      </c>
      <c r="D14" s="9"/>
      <c r="E14" s="10">
        <v>16</v>
      </c>
      <c r="F14" s="33">
        <f t="shared" si="0"/>
        <v>8160</v>
      </c>
      <c r="G14" s="19"/>
      <c r="H14" s="16"/>
      <c r="I14" s="17"/>
      <c r="J14" s="18"/>
    </row>
    <row r="15" spans="2:29" x14ac:dyDescent="0.25">
      <c r="B15" s="7">
        <v>45850</v>
      </c>
      <c r="C15" s="8">
        <v>514</v>
      </c>
      <c r="D15" s="9"/>
      <c r="E15" s="10">
        <v>16</v>
      </c>
      <c r="F15" s="33">
        <f t="shared" si="0"/>
        <v>8224</v>
      </c>
      <c r="G15" s="19"/>
      <c r="H15" s="16"/>
      <c r="I15" s="17"/>
      <c r="J15" s="18"/>
    </row>
    <row r="16" spans="2:29" x14ac:dyDescent="0.25">
      <c r="B16" s="7">
        <v>45851</v>
      </c>
      <c r="C16" s="8">
        <v>534</v>
      </c>
      <c r="D16" s="9"/>
      <c r="E16" s="10">
        <v>16</v>
      </c>
      <c r="F16" s="33">
        <f t="shared" si="0"/>
        <v>8544</v>
      </c>
      <c r="G16" s="19"/>
      <c r="H16" s="16"/>
      <c r="I16" s="17"/>
      <c r="J16" s="18"/>
    </row>
    <row r="17" spans="2:10" x14ac:dyDescent="0.25">
      <c r="B17" s="7">
        <v>45852</v>
      </c>
      <c r="C17" s="8">
        <v>504</v>
      </c>
      <c r="D17" s="9"/>
      <c r="E17" s="10">
        <v>16</v>
      </c>
      <c r="F17" s="33">
        <f t="shared" si="0"/>
        <v>8064</v>
      </c>
      <c r="G17" s="19"/>
      <c r="H17" s="16"/>
      <c r="I17" s="17"/>
      <c r="J17" s="18"/>
    </row>
    <row r="18" spans="2:10" x14ac:dyDescent="0.25">
      <c r="B18" s="7">
        <v>45853</v>
      </c>
      <c r="C18" s="8">
        <v>546</v>
      </c>
      <c r="D18" s="9"/>
      <c r="E18" s="10">
        <v>16</v>
      </c>
      <c r="F18" s="33">
        <f t="shared" si="0"/>
        <v>8736</v>
      </c>
      <c r="G18" s="19"/>
      <c r="H18" s="16"/>
      <c r="I18" s="17"/>
      <c r="J18" s="18"/>
    </row>
    <row r="19" spans="2:10" x14ac:dyDescent="0.25">
      <c r="B19" s="7">
        <v>45854</v>
      </c>
      <c r="C19" s="8">
        <v>534</v>
      </c>
      <c r="D19" s="9"/>
      <c r="E19" s="10">
        <v>16</v>
      </c>
      <c r="F19" s="33">
        <f t="shared" si="0"/>
        <v>8544</v>
      </c>
      <c r="G19" s="19"/>
      <c r="H19" s="16"/>
      <c r="I19" s="17"/>
      <c r="J19" s="18"/>
    </row>
    <row r="20" spans="2:10" x14ac:dyDescent="0.25">
      <c r="B20" s="7">
        <v>45855</v>
      </c>
      <c r="C20" s="8">
        <v>521</v>
      </c>
      <c r="D20" s="9"/>
      <c r="E20" s="10">
        <v>16</v>
      </c>
      <c r="F20" s="33">
        <f t="shared" si="0"/>
        <v>8336</v>
      </c>
      <c r="G20" s="19"/>
      <c r="H20" s="16"/>
      <c r="I20" s="17"/>
      <c r="J20" s="18"/>
    </row>
    <row r="21" spans="2:10" x14ac:dyDescent="0.25">
      <c r="B21" s="7">
        <v>45856</v>
      </c>
      <c r="C21" s="8">
        <v>504</v>
      </c>
      <c r="D21" s="9"/>
      <c r="E21" s="10">
        <v>16</v>
      </c>
      <c r="F21" s="33">
        <f t="shared" si="0"/>
        <v>8064</v>
      </c>
      <c r="G21" s="19"/>
      <c r="H21" s="16"/>
      <c r="I21" s="17"/>
      <c r="J21" s="18"/>
    </row>
    <row r="22" spans="2:10" x14ac:dyDescent="0.25">
      <c r="B22" s="7">
        <v>45857</v>
      </c>
      <c r="C22" s="8">
        <v>548</v>
      </c>
      <c r="D22" s="9"/>
      <c r="E22" s="10">
        <v>16</v>
      </c>
      <c r="F22" s="33">
        <f t="shared" si="0"/>
        <v>8768</v>
      </c>
      <c r="G22" s="19"/>
      <c r="H22" s="16"/>
      <c r="I22" s="17"/>
      <c r="J22" s="18"/>
    </row>
    <row r="23" spans="2:10" x14ac:dyDescent="0.25">
      <c r="B23" s="7">
        <v>45858</v>
      </c>
      <c r="C23" s="8">
        <v>530</v>
      </c>
      <c r="D23" s="9"/>
      <c r="E23" s="10">
        <v>16</v>
      </c>
      <c r="F23" s="33">
        <f t="shared" si="0"/>
        <v>8480</v>
      </c>
      <c r="G23" s="19"/>
      <c r="H23" s="16"/>
      <c r="I23" s="17"/>
      <c r="J23" s="18"/>
    </row>
    <row r="24" spans="2:10" x14ac:dyDescent="0.25">
      <c r="B24" s="7">
        <v>45859</v>
      </c>
      <c r="C24" s="8">
        <v>540</v>
      </c>
      <c r="D24" s="9"/>
      <c r="E24" s="10">
        <v>16</v>
      </c>
      <c r="F24" s="33">
        <f t="shared" si="0"/>
        <v>8640</v>
      </c>
      <c r="G24" s="19"/>
      <c r="H24" s="16"/>
      <c r="I24" s="17"/>
      <c r="J24" s="18"/>
    </row>
    <row r="25" spans="2:10" x14ac:dyDescent="0.25">
      <c r="B25" s="7">
        <v>45860</v>
      </c>
      <c r="C25" s="8">
        <v>500</v>
      </c>
      <c r="D25" s="9"/>
      <c r="E25" s="10">
        <v>16</v>
      </c>
      <c r="F25" s="33">
        <f t="shared" si="0"/>
        <v>8000</v>
      </c>
      <c r="G25" s="19"/>
      <c r="H25" s="16"/>
      <c r="I25" s="17"/>
      <c r="J25" s="18"/>
    </row>
    <row r="26" spans="2:10" x14ac:dyDescent="0.25">
      <c r="B26" s="7">
        <v>45861</v>
      </c>
      <c r="C26" s="8">
        <v>500</v>
      </c>
      <c r="D26" s="9"/>
      <c r="E26" s="10">
        <v>16</v>
      </c>
      <c r="F26" s="33">
        <f t="shared" si="0"/>
        <v>8000</v>
      </c>
      <c r="G26" s="19"/>
      <c r="H26" s="16"/>
      <c r="I26" s="17"/>
      <c r="J26" s="18"/>
    </row>
    <row r="27" spans="2:10" x14ac:dyDescent="0.25">
      <c r="B27" s="7">
        <v>45862</v>
      </c>
      <c r="C27" s="8">
        <v>498</v>
      </c>
      <c r="D27" s="9"/>
      <c r="E27" s="10">
        <v>16</v>
      </c>
      <c r="F27" s="33">
        <f t="shared" si="0"/>
        <v>7968</v>
      </c>
      <c r="G27" s="19"/>
      <c r="H27" s="16"/>
      <c r="I27" s="17"/>
      <c r="J27" s="18"/>
    </row>
    <row r="28" spans="2:10" x14ac:dyDescent="0.25">
      <c r="B28" s="7">
        <v>45863</v>
      </c>
      <c r="C28" s="8">
        <v>510</v>
      </c>
      <c r="D28" s="9"/>
      <c r="E28" s="10">
        <v>16</v>
      </c>
      <c r="F28" s="33">
        <f t="shared" si="0"/>
        <v>8160</v>
      </c>
      <c r="G28" s="19"/>
      <c r="H28" s="16"/>
      <c r="I28" s="17"/>
      <c r="J28" s="18"/>
    </row>
    <row r="29" spans="2:10" x14ac:dyDescent="0.25">
      <c r="B29" s="7">
        <v>45864</v>
      </c>
      <c r="C29" s="8">
        <v>525</v>
      </c>
      <c r="D29" s="9"/>
      <c r="E29" s="10">
        <v>16</v>
      </c>
      <c r="F29" s="33">
        <f t="shared" si="0"/>
        <v>8400</v>
      </c>
      <c r="G29" s="19"/>
      <c r="H29" s="16"/>
      <c r="I29" s="17"/>
      <c r="J29" s="18"/>
    </row>
    <row r="30" spans="2:10" x14ac:dyDescent="0.25">
      <c r="B30" s="7">
        <v>45865</v>
      </c>
      <c r="C30" s="8">
        <v>499</v>
      </c>
      <c r="D30" s="9"/>
      <c r="E30" s="10">
        <v>16</v>
      </c>
      <c r="F30" s="33">
        <f t="shared" si="0"/>
        <v>7984</v>
      </c>
      <c r="G30" s="19"/>
      <c r="H30" s="16"/>
      <c r="I30" s="17"/>
      <c r="J30" s="18"/>
    </row>
    <row r="31" spans="2:10" x14ac:dyDescent="0.25">
      <c r="B31" s="7">
        <v>45866</v>
      </c>
      <c r="C31" s="8">
        <v>506</v>
      </c>
      <c r="D31" s="9"/>
      <c r="E31" s="10">
        <v>16</v>
      </c>
      <c r="F31" s="33">
        <f t="shared" si="0"/>
        <v>8096</v>
      </c>
      <c r="G31" s="19"/>
      <c r="H31" s="16"/>
      <c r="I31" s="17"/>
      <c r="J31" s="18"/>
    </row>
    <row r="32" spans="2:10" x14ac:dyDescent="0.25">
      <c r="B32" s="7">
        <v>45867</v>
      </c>
      <c r="C32" s="8">
        <v>478</v>
      </c>
      <c r="D32" s="9"/>
      <c r="E32" s="10">
        <v>16</v>
      </c>
      <c r="F32" s="33">
        <f t="shared" si="0"/>
        <v>7648</v>
      </c>
      <c r="G32" s="19"/>
      <c r="H32" s="16"/>
      <c r="I32" s="17"/>
      <c r="J32" s="18"/>
    </row>
    <row r="33" spans="2:12" x14ac:dyDescent="0.25">
      <c r="B33" s="7">
        <v>45868</v>
      </c>
      <c r="C33" s="8">
        <v>467</v>
      </c>
      <c r="D33" s="9"/>
      <c r="E33" s="10">
        <v>16</v>
      </c>
      <c r="F33" s="33">
        <f t="shared" si="0"/>
        <v>7472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460</v>
      </c>
      <c r="D34" s="36"/>
      <c r="E34" s="37">
        <v>16</v>
      </c>
      <c r="F34" s="38">
        <f t="shared" si="0"/>
        <v>7360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16002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256032.00440475001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256032</v>
      </c>
      <c r="L36" s="31">
        <f>J36-J4-J5-J6</f>
        <v>253218.20832000001</v>
      </c>
    </row>
    <row r="37" spans="2:12" x14ac:dyDescent="0.25">
      <c r="B37" s="26" t="s">
        <v>14</v>
      </c>
      <c r="C37" s="30">
        <f>C35</f>
        <v>16002</v>
      </c>
      <c r="D37" s="9">
        <f>D35/1.03</f>
        <v>0</v>
      </c>
      <c r="E37" s="10"/>
      <c r="F37" s="33">
        <f>SUM(F4:F36)</f>
        <v>256032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-4.4047500123269856E-3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U14" sqref="U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33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454</v>
      </c>
      <c r="D4" s="9"/>
      <c r="E4" s="10">
        <v>17.25</v>
      </c>
      <c r="F4" s="33">
        <f>E4*C4</f>
        <v>7831.5</v>
      </c>
      <c r="G4" s="11"/>
      <c r="H4" s="12" t="s">
        <v>6</v>
      </c>
      <c r="I4" s="13">
        <v>0.01</v>
      </c>
      <c r="J4" s="14">
        <f>(F36+F37)*I4</f>
        <v>2638.56</v>
      </c>
    </row>
    <row r="5" spans="2:29" x14ac:dyDescent="0.25">
      <c r="B5" s="7">
        <v>45871</v>
      </c>
      <c r="C5" s="8">
        <v>476</v>
      </c>
      <c r="D5" s="9"/>
      <c r="E5" s="10">
        <v>17.25</v>
      </c>
      <c r="F5" s="33">
        <f t="shared" ref="F5:F34" si="0">E5*C5</f>
        <v>8211</v>
      </c>
      <c r="G5" s="11"/>
      <c r="H5" s="12" t="s">
        <v>7</v>
      </c>
      <c r="I5" s="13">
        <v>1E-3</v>
      </c>
      <c r="J5" s="14">
        <v>261.20999999999998</v>
      </c>
    </row>
    <row r="6" spans="2:29" x14ac:dyDescent="0.25">
      <c r="B6" s="7">
        <v>45872</v>
      </c>
      <c r="C6" s="8">
        <v>485</v>
      </c>
      <c r="D6" s="9"/>
      <c r="E6" s="10">
        <v>17.25</v>
      </c>
      <c r="F6" s="33">
        <f t="shared" si="0"/>
        <v>8366.25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475</v>
      </c>
      <c r="D7" s="9"/>
      <c r="E7" s="10">
        <v>17.25</v>
      </c>
      <c r="F7" s="33">
        <f t="shared" si="0"/>
        <v>8193.75</v>
      </c>
      <c r="G7" s="11"/>
      <c r="H7" s="12" t="s">
        <v>9</v>
      </c>
      <c r="I7" s="13"/>
      <c r="J7" s="14">
        <f>'TEMMUZ 2025'!J39*-1</f>
        <v>4.4047500123269856E-3</v>
      </c>
    </row>
    <row r="8" spans="2:29" x14ac:dyDescent="0.25">
      <c r="B8" s="7">
        <v>45874</v>
      </c>
      <c r="C8" s="8">
        <v>481</v>
      </c>
      <c r="D8" s="9"/>
      <c r="E8" s="10">
        <v>17.25</v>
      </c>
      <c r="F8" s="33">
        <f t="shared" si="0"/>
        <v>8297.25</v>
      </c>
      <c r="G8" s="15">
        <v>45898</v>
      </c>
      <c r="H8" s="16" t="s">
        <v>46</v>
      </c>
      <c r="I8" s="17"/>
      <c r="J8" s="18">
        <v>150000.70000000001</v>
      </c>
    </row>
    <row r="9" spans="2:29" x14ac:dyDescent="0.25">
      <c r="B9" s="7">
        <v>45875</v>
      </c>
      <c r="C9" s="8">
        <v>452</v>
      </c>
      <c r="D9" s="9"/>
      <c r="E9" s="10">
        <v>17.25</v>
      </c>
      <c r="F9" s="33">
        <f t="shared" si="0"/>
        <v>7797</v>
      </c>
      <c r="G9" s="15">
        <v>45924</v>
      </c>
      <c r="H9" s="16" t="s">
        <v>45</v>
      </c>
      <c r="I9" s="17"/>
      <c r="J9" s="58">
        <v>111031.16559524997</v>
      </c>
    </row>
    <row r="10" spans="2:29" x14ac:dyDescent="0.25">
      <c r="B10" s="7">
        <v>45876</v>
      </c>
      <c r="C10" s="8">
        <v>447</v>
      </c>
      <c r="D10" s="9"/>
      <c r="E10" s="10">
        <v>17.25</v>
      </c>
      <c r="F10" s="33">
        <f t="shared" si="0"/>
        <v>7710.75</v>
      </c>
      <c r="G10" s="15"/>
      <c r="H10" s="16"/>
      <c r="I10" s="17"/>
      <c r="J10" s="18"/>
    </row>
    <row r="11" spans="2:29" x14ac:dyDescent="0.25">
      <c r="B11" s="7">
        <v>45877</v>
      </c>
      <c r="C11" s="8">
        <v>459</v>
      </c>
      <c r="D11" s="9"/>
      <c r="E11" s="10">
        <v>17.25</v>
      </c>
      <c r="F11" s="33">
        <f t="shared" si="0"/>
        <v>7917.75</v>
      </c>
      <c r="G11" s="19"/>
      <c r="H11" s="16"/>
      <c r="I11" s="17"/>
      <c r="J11" s="18"/>
    </row>
    <row r="12" spans="2:29" x14ac:dyDescent="0.25">
      <c r="B12" s="7">
        <v>45878</v>
      </c>
      <c r="C12" s="8">
        <v>425</v>
      </c>
      <c r="D12" s="9"/>
      <c r="E12" s="10">
        <v>17.25</v>
      </c>
      <c r="F12" s="33">
        <f t="shared" si="0"/>
        <v>7331.25</v>
      </c>
      <c r="G12" s="19"/>
      <c r="H12" s="16"/>
      <c r="I12" s="17"/>
      <c r="J12" s="18"/>
    </row>
    <row r="13" spans="2:29" x14ac:dyDescent="0.25">
      <c r="B13" s="7">
        <v>45879</v>
      </c>
      <c r="C13" s="8">
        <v>412</v>
      </c>
      <c r="D13" s="9"/>
      <c r="E13" s="10">
        <v>17.25</v>
      </c>
      <c r="F13" s="33">
        <f t="shared" si="0"/>
        <v>7107</v>
      </c>
      <c r="G13" s="19"/>
      <c r="H13" s="16"/>
      <c r="I13" s="17"/>
      <c r="J13" s="18"/>
    </row>
    <row r="14" spans="2:29" x14ac:dyDescent="0.25">
      <c r="B14" s="7">
        <v>45880</v>
      </c>
      <c r="C14" s="8">
        <v>464</v>
      </c>
      <c r="D14" s="9"/>
      <c r="E14" s="10">
        <v>17.25</v>
      </c>
      <c r="F14" s="33">
        <f t="shared" si="0"/>
        <v>8004</v>
      </c>
      <c r="G14" s="19"/>
      <c r="H14" s="16"/>
      <c r="I14" s="17"/>
      <c r="J14" s="18"/>
    </row>
    <row r="15" spans="2:29" x14ac:dyDescent="0.25">
      <c r="B15" s="7">
        <v>45881</v>
      </c>
      <c r="C15" s="8">
        <v>496</v>
      </c>
      <c r="D15" s="9"/>
      <c r="E15" s="10">
        <v>17.25</v>
      </c>
      <c r="F15" s="33">
        <f t="shared" si="0"/>
        <v>8556</v>
      </c>
      <c r="G15" s="19"/>
      <c r="H15" s="16"/>
      <c r="I15" s="17"/>
      <c r="J15" s="18"/>
    </row>
    <row r="16" spans="2:29" x14ac:dyDescent="0.25">
      <c r="B16" s="7">
        <v>45882</v>
      </c>
      <c r="C16" s="8">
        <v>481</v>
      </c>
      <c r="D16" s="9"/>
      <c r="E16" s="10">
        <v>17.25</v>
      </c>
      <c r="F16" s="33">
        <f t="shared" si="0"/>
        <v>8297.25</v>
      </c>
      <c r="G16" s="19"/>
      <c r="H16" s="16"/>
      <c r="I16" s="17"/>
      <c r="J16" s="18"/>
    </row>
    <row r="17" spans="2:10" x14ac:dyDescent="0.25">
      <c r="B17" s="7">
        <v>45883</v>
      </c>
      <c r="C17" s="8">
        <v>464</v>
      </c>
      <c r="D17" s="9"/>
      <c r="E17" s="10">
        <v>17.25</v>
      </c>
      <c r="F17" s="33">
        <f t="shared" si="0"/>
        <v>8004</v>
      </c>
      <c r="G17" s="19"/>
      <c r="H17" s="16"/>
      <c r="I17" s="17"/>
      <c r="J17" s="18"/>
    </row>
    <row r="18" spans="2:10" x14ac:dyDescent="0.25">
      <c r="B18" s="7">
        <v>45884</v>
      </c>
      <c r="C18" s="8">
        <v>493</v>
      </c>
      <c r="D18" s="9"/>
      <c r="E18" s="10">
        <v>17.25</v>
      </c>
      <c r="F18" s="33">
        <f t="shared" si="0"/>
        <v>8504.25</v>
      </c>
      <c r="G18" s="19"/>
      <c r="H18" s="16"/>
      <c r="I18" s="17"/>
      <c r="J18" s="18"/>
    </row>
    <row r="19" spans="2:10" x14ac:dyDescent="0.25">
      <c r="B19" s="7">
        <v>45885</v>
      </c>
      <c r="C19" s="8">
        <v>482</v>
      </c>
      <c r="D19" s="9"/>
      <c r="E19" s="10">
        <v>17.25</v>
      </c>
      <c r="F19" s="33">
        <f t="shared" si="0"/>
        <v>8314.5</v>
      </c>
      <c r="G19" s="19"/>
      <c r="H19" s="16"/>
      <c r="I19" s="17"/>
      <c r="J19" s="18"/>
    </row>
    <row r="20" spans="2:10" x14ac:dyDescent="0.25">
      <c r="B20" s="7">
        <v>45886</v>
      </c>
      <c r="C20" s="8">
        <v>470</v>
      </c>
      <c r="D20" s="9"/>
      <c r="E20" s="10">
        <v>17.25</v>
      </c>
      <c r="F20" s="33">
        <f t="shared" si="0"/>
        <v>8107.5</v>
      </c>
      <c r="G20" s="19"/>
      <c r="H20" s="16"/>
      <c r="I20" s="17"/>
      <c r="J20" s="18"/>
    </row>
    <row r="21" spans="2:10" x14ac:dyDescent="0.25">
      <c r="B21" s="7">
        <v>45887</v>
      </c>
      <c r="C21" s="8">
        <v>523</v>
      </c>
      <c r="D21" s="9"/>
      <c r="E21" s="10">
        <v>17.25</v>
      </c>
      <c r="F21" s="33">
        <f t="shared" si="0"/>
        <v>9021.75</v>
      </c>
      <c r="G21" s="19"/>
      <c r="H21" s="16"/>
      <c r="I21" s="17"/>
      <c r="J21" s="18"/>
    </row>
    <row r="22" spans="2:10" x14ac:dyDescent="0.25">
      <c r="B22" s="7">
        <v>45888</v>
      </c>
      <c r="C22" s="8">
        <v>517</v>
      </c>
      <c r="D22" s="9"/>
      <c r="E22" s="10">
        <v>17.25</v>
      </c>
      <c r="F22" s="33">
        <f t="shared" si="0"/>
        <v>8918.25</v>
      </c>
      <c r="G22" s="19"/>
      <c r="H22" s="16"/>
      <c r="I22" s="17"/>
      <c r="J22" s="18"/>
    </row>
    <row r="23" spans="2:10" x14ac:dyDescent="0.25">
      <c r="B23" s="7">
        <v>45889</v>
      </c>
      <c r="C23" s="8">
        <v>509</v>
      </c>
      <c r="D23" s="9"/>
      <c r="E23" s="10">
        <v>17.25</v>
      </c>
      <c r="F23" s="33">
        <f t="shared" si="0"/>
        <v>8780.25</v>
      </c>
      <c r="G23" s="19"/>
      <c r="H23" s="16"/>
      <c r="I23" s="17"/>
      <c r="J23" s="18"/>
    </row>
    <row r="24" spans="2:10" x14ac:dyDescent="0.25">
      <c r="B24" s="7">
        <v>45890</v>
      </c>
      <c r="C24" s="8">
        <v>527</v>
      </c>
      <c r="D24" s="9"/>
      <c r="E24" s="10">
        <v>17.25</v>
      </c>
      <c r="F24" s="33">
        <f t="shared" si="0"/>
        <v>9090.75</v>
      </c>
      <c r="G24" s="19"/>
      <c r="H24" s="16"/>
      <c r="I24" s="17"/>
      <c r="J24" s="18"/>
    </row>
    <row r="25" spans="2:10" x14ac:dyDescent="0.25">
      <c r="B25" s="7">
        <v>45891</v>
      </c>
      <c r="C25" s="8">
        <v>506</v>
      </c>
      <c r="D25" s="9"/>
      <c r="E25" s="10">
        <v>17.25</v>
      </c>
      <c r="F25" s="33">
        <f t="shared" si="0"/>
        <v>8728.5</v>
      </c>
      <c r="G25" s="19"/>
      <c r="H25" s="16"/>
      <c r="I25" s="17"/>
      <c r="J25" s="18"/>
    </row>
    <row r="26" spans="2:10" x14ac:dyDescent="0.25">
      <c r="B26" s="7">
        <v>45892</v>
      </c>
      <c r="C26" s="8">
        <v>503</v>
      </c>
      <c r="D26" s="9"/>
      <c r="E26" s="10">
        <v>17.25</v>
      </c>
      <c r="F26" s="33">
        <f t="shared" si="0"/>
        <v>8676.75</v>
      </c>
      <c r="G26" s="19"/>
      <c r="H26" s="16"/>
      <c r="I26" s="17"/>
      <c r="J26" s="18"/>
    </row>
    <row r="27" spans="2:10" x14ac:dyDescent="0.25">
      <c r="B27" s="7">
        <v>45893</v>
      </c>
      <c r="C27" s="8">
        <v>500</v>
      </c>
      <c r="D27" s="9"/>
      <c r="E27" s="10">
        <v>17.25</v>
      </c>
      <c r="F27" s="33">
        <f t="shared" si="0"/>
        <v>8625</v>
      </c>
      <c r="G27" s="19"/>
      <c r="H27" s="16"/>
      <c r="I27" s="17"/>
      <c r="J27" s="18"/>
    </row>
    <row r="28" spans="2:10" x14ac:dyDescent="0.25">
      <c r="B28" s="7">
        <v>45894</v>
      </c>
      <c r="C28" s="8">
        <v>529</v>
      </c>
      <c r="D28" s="9"/>
      <c r="E28" s="10">
        <v>17.25</v>
      </c>
      <c r="F28" s="33">
        <f t="shared" si="0"/>
        <v>9125.25</v>
      </c>
      <c r="G28" s="19"/>
      <c r="H28" s="16"/>
      <c r="I28" s="17"/>
      <c r="J28" s="18"/>
    </row>
    <row r="29" spans="2:10" x14ac:dyDescent="0.25">
      <c r="B29" s="7">
        <v>45895</v>
      </c>
      <c r="C29" s="8">
        <v>516</v>
      </c>
      <c r="D29" s="9"/>
      <c r="E29" s="10">
        <v>17.25</v>
      </c>
      <c r="F29" s="33">
        <f t="shared" si="0"/>
        <v>8901</v>
      </c>
      <c r="G29" s="19"/>
      <c r="H29" s="16"/>
      <c r="I29" s="17"/>
      <c r="J29" s="18"/>
    </row>
    <row r="30" spans="2:10" x14ac:dyDescent="0.25">
      <c r="B30" s="7">
        <v>45896</v>
      </c>
      <c r="C30" s="8">
        <v>537</v>
      </c>
      <c r="D30" s="9"/>
      <c r="E30" s="10">
        <v>17.25</v>
      </c>
      <c r="F30" s="33">
        <f t="shared" si="0"/>
        <v>9263.25</v>
      </c>
      <c r="G30" s="19"/>
      <c r="H30" s="16"/>
      <c r="I30" s="17"/>
      <c r="J30" s="18"/>
    </row>
    <row r="31" spans="2:10" x14ac:dyDescent="0.25">
      <c r="B31" s="7">
        <v>45897</v>
      </c>
      <c r="C31" s="8">
        <v>535</v>
      </c>
      <c r="D31" s="9"/>
      <c r="E31" s="10">
        <v>17.25</v>
      </c>
      <c r="F31" s="33">
        <f t="shared" si="0"/>
        <v>9228.75</v>
      </c>
      <c r="G31" s="19"/>
      <c r="H31" s="16"/>
      <c r="I31" s="17"/>
      <c r="J31" s="18"/>
    </row>
    <row r="32" spans="2:10" x14ac:dyDescent="0.25">
      <c r="B32" s="7">
        <v>45898</v>
      </c>
      <c r="C32" s="8">
        <v>535</v>
      </c>
      <c r="D32" s="9"/>
      <c r="E32" s="10">
        <v>17.25</v>
      </c>
      <c r="F32" s="33">
        <f t="shared" si="0"/>
        <v>9228.75</v>
      </c>
      <c r="G32" s="19"/>
      <c r="H32" s="16"/>
      <c r="I32" s="17"/>
      <c r="J32" s="18"/>
    </row>
    <row r="33" spans="2:12" x14ac:dyDescent="0.25">
      <c r="B33" s="7">
        <v>45899</v>
      </c>
      <c r="C33" s="8">
        <v>570</v>
      </c>
      <c r="D33" s="9"/>
      <c r="E33" s="10">
        <v>17.25</v>
      </c>
      <c r="F33" s="33">
        <f t="shared" si="0"/>
        <v>9832.5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573</v>
      </c>
      <c r="D34" s="36"/>
      <c r="E34" s="10">
        <v>17.25</v>
      </c>
      <c r="F34" s="38">
        <f t="shared" si="0"/>
        <v>9884.25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15296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263931.64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263856</v>
      </c>
      <c r="L36" s="31">
        <f>J36-J4-J5-J6</f>
        <v>260956.23</v>
      </c>
    </row>
    <row r="37" spans="2:12" x14ac:dyDescent="0.25">
      <c r="B37" s="26" t="s">
        <v>14</v>
      </c>
      <c r="C37" s="30">
        <f>C35</f>
        <v>15296</v>
      </c>
      <c r="D37" s="9">
        <f>D35/1.03</f>
        <v>0</v>
      </c>
      <c r="E37" s="10"/>
      <c r="F37" s="33">
        <f>SUM(F4:F36)</f>
        <v>263856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-75.64000000001397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33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45903</v>
      </c>
      <c r="Q3" s="13">
        <f>R3-P3</f>
        <v>27</v>
      </c>
      <c r="R3" s="60">
        <v>45930</v>
      </c>
      <c r="S3" s="13" t="s">
        <v>50</v>
      </c>
      <c r="T3" s="61">
        <v>311</v>
      </c>
      <c r="U3" s="62" t="s">
        <v>47</v>
      </c>
      <c r="V3" s="62" t="s">
        <v>48</v>
      </c>
      <c r="W3" s="63">
        <v>100</v>
      </c>
      <c r="X3" s="62" t="s">
        <v>49</v>
      </c>
      <c r="Y3" s="64">
        <v>680</v>
      </c>
      <c r="Z3" s="65">
        <v>68000</v>
      </c>
      <c r="AA3" s="66"/>
      <c r="AB3" s="65">
        <v>68000</v>
      </c>
      <c r="AC3" t="s">
        <v>51</v>
      </c>
    </row>
    <row r="4" spans="2:29" x14ac:dyDescent="0.25">
      <c r="B4" s="7">
        <v>45901</v>
      </c>
      <c r="C4" s="8">
        <v>569</v>
      </c>
      <c r="D4" s="9"/>
      <c r="E4" s="10">
        <v>17.75</v>
      </c>
      <c r="F4" s="33">
        <f>E4*C4</f>
        <v>10099.75</v>
      </c>
      <c r="G4" s="11"/>
      <c r="H4" s="12" t="s">
        <v>6</v>
      </c>
      <c r="I4" s="13">
        <v>0.01</v>
      </c>
      <c r="J4" s="14">
        <f>(F36+F37)*I4</f>
        <v>3126.13</v>
      </c>
      <c r="P4" s="67"/>
      <c r="Q4" s="67"/>
      <c r="R4" s="67"/>
      <c r="S4" s="67"/>
      <c r="T4" s="67"/>
      <c r="U4" s="67"/>
      <c r="V4" s="67" t="s">
        <v>53</v>
      </c>
      <c r="W4" s="67"/>
      <c r="X4" s="67"/>
      <c r="Y4" s="67"/>
      <c r="Z4" s="67"/>
      <c r="AA4" s="67"/>
      <c r="AB4" s="68">
        <v>-68000</v>
      </c>
    </row>
    <row r="5" spans="2:29" x14ac:dyDescent="0.25">
      <c r="B5" s="7">
        <v>45902</v>
      </c>
      <c r="C5" s="8">
        <v>579</v>
      </c>
      <c r="D5" s="9"/>
      <c r="E5" s="10">
        <v>17.75</v>
      </c>
      <c r="F5" s="33">
        <f t="shared" ref="F5:F34" si="0">E5*C5</f>
        <v>10277.25</v>
      </c>
      <c r="G5" s="11"/>
      <c r="H5" s="12" t="s">
        <v>7</v>
      </c>
      <c r="I5" s="13">
        <v>1E-3</v>
      </c>
      <c r="J5" s="14">
        <f>(F36+F37-J4-J6)*I5</f>
        <v>309.48687000000001</v>
      </c>
    </row>
    <row r="6" spans="2:29" x14ac:dyDescent="0.25">
      <c r="B6" s="7">
        <v>45903</v>
      </c>
      <c r="C6" s="8">
        <v>584</v>
      </c>
      <c r="D6" s="9"/>
      <c r="E6" s="10">
        <v>17.75</v>
      </c>
      <c r="F6" s="33">
        <f t="shared" si="0"/>
        <v>10366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599</v>
      </c>
      <c r="D7" s="9"/>
      <c r="E7" s="10">
        <v>17.75</v>
      </c>
      <c r="F7" s="33">
        <f t="shared" si="0"/>
        <v>10632.25</v>
      </c>
      <c r="G7" s="11"/>
      <c r="H7" s="12" t="s">
        <v>9</v>
      </c>
      <c r="I7" s="13"/>
      <c r="J7" s="14">
        <f>'AĞUSTOS 2025'!J39*-1</f>
        <v>75.64000000001397</v>
      </c>
    </row>
    <row r="8" spans="2:29" x14ac:dyDescent="0.25">
      <c r="B8" s="7">
        <v>45905</v>
      </c>
      <c r="C8" s="8">
        <v>592</v>
      </c>
      <c r="D8" s="9"/>
      <c r="E8" s="10">
        <v>17.75</v>
      </c>
      <c r="F8" s="33">
        <f t="shared" si="0"/>
        <v>10508</v>
      </c>
      <c r="G8" s="57">
        <v>45903</v>
      </c>
      <c r="H8" s="16" t="s">
        <v>52</v>
      </c>
      <c r="I8" s="17"/>
      <c r="J8" s="56">
        <v>68000</v>
      </c>
    </row>
    <row r="9" spans="2:29" x14ac:dyDescent="0.25">
      <c r="B9" s="7">
        <v>45906</v>
      </c>
      <c r="C9" s="8">
        <v>570</v>
      </c>
      <c r="D9" s="9"/>
      <c r="E9" s="10">
        <v>17.75</v>
      </c>
      <c r="F9" s="33">
        <f t="shared" si="0"/>
        <v>10117.5</v>
      </c>
      <c r="G9" s="15">
        <v>45952</v>
      </c>
      <c r="H9" s="16" t="s">
        <v>55</v>
      </c>
      <c r="I9" s="17"/>
      <c r="J9" s="18">
        <v>232468.16</v>
      </c>
    </row>
    <row r="10" spans="2:29" x14ac:dyDescent="0.25">
      <c r="B10" s="7">
        <v>45907</v>
      </c>
      <c r="C10" s="8">
        <v>591</v>
      </c>
      <c r="D10" s="9"/>
      <c r="E10" s="10">
        <v>17.75</v>
      </c>
      <c r="F10" s="33">
        <f t="shared" si="0"/>
        <v>10490.25</v>
      </c>
      <c r="G10" s="15"/>
      <c r="H10" s="16"/>
      <c r="I10" s="17"/>
      <c r="J10" s="18"/>
    </row>
    <row r="11" spans="2:29" x14ac:dyDescent="0.25">
      <c r="B11" s="7">
        <v>45908</v>
      </c>
      <c r="C11" s="8">
        <v>597</v>
      </c>
      <c r="D11" s="9"/>
      <c r="E11" s="10">
        <v>17.75</v>
      </c>
      <c r="F11" s="33">
        <f t="shared" si="0"/>
        <v>10596.75</v>
      </c>
      <c r="G11" s="19"/>
      <c r="H11" s="16"/>
      <c r="I11" s="17"/>
      <c r="J11" s="18"/>
    </row>
    <row r="12" spans="2:29" x14ac:dyDescent="0.25">
      <c r="B12" s="7">
        <v>45909</v>
      </c>
      <c r="C12" s="8">
        <v>591</v>
      </c>
      <c r="D12" s="9"/>
      <c r="E12" s="10">
        <v>17.75</v>
      </c>
      <c r="F12" s="33">
        <f t="shared" si="0"/>
        <v>10490.25</v>
      </c>
      <c r="G12" s="19"/>
      <c r="H12" s="16"/>
      <c r="I12" s="17"/>
      <c r="J12" s="18"/>
    </row>
    <row r="13" spans="2:29" x14ac:dyDescent="0.25">
      <c r="B13" s="7">
        <v>45910</v>
      </c>
      <c r="C13" s="8">
        <v>585</v>
      </c>
      <c r="D13" s="9"/>
      <c r="E13" s="10">
        <v>17.75</v>
      </c>
      <c r="F13" s="33">
        <f t="shared" si="0"/>
        <v>10383.75</v>
      </c>
      <c r="G13" s="19"/>
      <c r="H13" s="16"/>
      <c r="I13" s="17"/>
      <c r="J13" s="18"/>
    </row>
    <row r="14" spans="2:29" x14ac:dyDescent="0.25">
      <c r="B14" s="7">
        <v>45911</v>
      </c>
      <c r="C14" s="8">
        <v>608</v>
      </c>
      <c r="D14" s="9"/>
      <c r="E14" s="10">
        <v>17.75</v>
      </c>
      <c r="F14" s="33">
        <f t="shared" si="0"/>
        <v>10792</v>
      </c>
      <c r="G14" s="19"/>
      <c r="H14" s="16"/>
      <c r="I14" s="17"/>
      <c r="J14" s="18"/>
    </row>
    <row r="15" spans="2:29" x14ac:dyDescent="0.25">
      <c r="B15" s="7">
        <v>45912</v>
      </c>
      <c r="C15" s="8">
        <v>606</v>
      </c>
      <c r="D15" s="9"/>
      <c r="E15" s="10">
        <v>17.75</v>
      </c>
      <c r="F15" s="33">
        <f t="shared" si="0"/>
        <v>10756.5</v>
      </c>
      <c r="G15" s="19"/>
      <c r="H15" s="16"/>
      <c r="I15" s="17"/>
      <c r="J15" s="18"/>
    </row>
    <row r="16" spans="2:29" x14ac:dyDescent="0.25">
      <c r="B16" s="7">
        <v>45913</v>
      </c>
      <c r="C16" s="8">
        <v>600</v>
      </c>
      <c r="D16" s="9"/>
      <c r="E16" s="10">
        <v>17.75</v>
      </c>
      <c r="F16" s="33">
        <f t="shared" si="0"/>
        <v>10650</v>
      </c>
      <c r="G16" s="19"/>
      <c r="H16" s="16"/>
      <c r="I16" s="17"/>
      <c r="J16" s="18"/>
    </row>
    <row r="17" spans="2:10" x14ac:dyDescent="0.25">
      <c r="B17" s="7">
        <v>45914</v>
      </c>
      <c r="C17" s="8">
        <v>604</v>
      </c>
      <c r="D17" s="9"/>
      <c r="E17" s="10">
        <v>17.75</v>
      </c>
      <c r="F17" s="33">
        <f t="shared" si="0"/>
        <v>10721</v>
      </c>
      <c r="G17" s="19"/>
      <c r="H17" s="16"/>
      <c r="I17" s="17"/>
      <c r="J17" s="18"/>
    </row>
    <row r="18" spans="2:10" x14ac:dyDescent="0.25">
      <c r="B18" s="7">
        <v>45915</v>
      </c>
      <c r="C18" s="8">
        <v>598</v>
      </c>
      <c r="D18" s="9"/>
      <c r="E18" s="10">
        <v>17.75</v>
      </c>
      <c r="F18" s="33">
        <f t="shared" si="0"/>
        <v>10614.5</v>
      </c>
      <c r="G18" s="19"/>
      <c r="H18" s="16"/>
      <c r="I18" s="17"/>
      <c r="J18" s="18"/>
    </row>
    <row r="19" spans="2:10" x14ac:dyDescent="0.25">
      <c r="B19" s="7">
        <v>45916</v>
      </c>
      <c r="C19" s="8">
        <v>606</v>
      </c>
      <c r="D19" s="9"/>
      <c r="E19" s="10">
        <v>17.75</v>
      </c>
      <c r="F19" s="33">
        <f t="shared" si="0"/>
        <v>10756.5</v>
      </c>
      <c r="G19" s="19"/>
      <c r="H19" s="16"/>
      <c r="I19" s="17"/>
      <c r="J19" s="18"/>
    </row>
    <row r="20" spans="2:10" x14ac:dyDescent="0.25">
      <c r="B20" s="7">
        <v>45917</v>
      </c>
      <c r="C20" s="8">
        <v>583</v>
      </c>
      <c r="D20" s="9"/>
      <c r="E20" s="10">
        <v>17.75</v>
      </c>
      <c r="F20" s="33">
        <f t="shared" si="0"/>
        <v>10348.25</v>
      </c>
      <c r="G20" s="19"/>
      <c r="H20" s="16"/>
      <c r="I20" s="17"/>
      <c r="J20" s="18"/>
    </row>
    <row r="21" spans="2:10" x14ac:dyDescent="0.25">
      <c r="B21" s="7">
        <v>45918</v>
      </c>
      <c r="C21" s="8">
        <v>582</v>
      </c>
      <c r="D21" s="9"/>
      <c r="E21" s="10">
        <v>17.75</v>
      </c>
      <c r="F21" s="33">
        <f t="shared" si="0"/>
        <v>10330.5</v>
      </c>
      <c r="G21" s="19"/>
      <c r="H21" s="16"/>
      <c r="I21" s="17"/>
      <c r="J21" s="18"/>
    </row>
    <row r="22" spans="2:10" x14ac:dyDescent="0.25">
      <c r="B22" s="7">
        <v>45919</v>
      </c>
      <c r="C22" s="8">
        <v>600</v>
      </c>
      <c r="D22" s="9"/>
      <c r="E22" s="10">
        <v>17.75</v>
      </c>
      <c r="F22" s="33">
        <f t="shared" si="0"/>
        <v>10650</v>
      </c>
      <c r="G22" s="19"/>
      <c r="H22" s="16"/>
      <c r="I22" s="17"/>
      <c r="J22" s="18"/>
    </row>
    <row r="23" spans="2:10" x14ac:dyDescent="0.25">
      <c r="B23" s="7">
        <v>45920</v>
      </c>
      <c r="C23" s="8">
        <v>594</v>
      </c>
      <c r="D23" s="9"/>
      <c r="E23" s="10">
        <v>17.75</v>
      </c>
      <c r="F23" s="33">
        <f t="shared" si="0"/>
        <v>10543.5</v>
      </c>
      <c r="G23" s="19"/>
      <c r="H23" s="16"/>
      <c r="I23" s="17"/>
      <c r="J23" s="18"/>
    </row>
    <row r="24" spans="2:10" x14ac:dyDescent="0.25">
      <c r="B24" s="7">
        <v>45921</v>
      </c>
      <c r="C24" s="8">
        <v>605</v>
      </c>
      <c r="D24" s="9"/>
      <c r="E24" s="10">
        <v>17.75</v>
      </c>
      <c r="F24" s="33">
        <f t="shared" si="0"/>
        <v>10738.75</v>
      </c>
      <c r="G24" s="19"/>
      <c r="H24" s="16"/>
      <c r="I24" s="17"/>
      <c r="J24" s="18"/>
    </row>
    <row r="25" spans="2:10" x14ac:dyDescent="0.25">
      <c r="B25" s="7">
        <v>45922</v>
      </c>
      <c r="C25" s="8">
        <v>598</v>
      </c>
      <c r="D25" s="9"/>
      <c r="E25" s="10">
        <v>17.75</v>
      </c>
      <c r="F25" s="33">
        <f t="shared" si="0"/>
        <v>10614.5</v>
      </c>
      <c r="G25" s="19"/>
      <c r="H25" s="16"/>
      <c r="I25" s="17"/>
      <c r="J25" s="18"/>
    </row>
    <row r="26" spans="2:10" x14ac:dyDescent="0.25">
      <c r="B26" s="7">
        <v>45923</v>
      </c>
      <c r="C26" s="8">
        <v>594</v>
      </c>
      <c r="D26" s="9"/>
      <c r="E26" s="10">
        <v>17.75</v>
      </c>
      <c r="F26" s="33">
        <f t="shared" si="0"/>
        <v>10543.5</v>
      </c>
      <c r="G26" s="19"/>
      <c r="H26" s="16"/>
      <c r="I26" s="17"/>
      <c r="J26" s="18"/>
    </row>
    <row r="27" spans="2:10" x14ac:dyDescent="0.25">
      <c r="B27" s="7">
        <v>45924</v>
      </c>
      <c r="C27" s="8">
        <v>582</v>
      </c>
      <c r="D27" s="9"/>
      <c r="E27" s="10">
        <v>17.75</v>
      </c>
      <c r="F27" s="33">
        <f t="shared" si="0"/>
        <v>10330.5</v>
      </c>
      <c r="G27" s="19"/>
      <c r="H27" s="16"/>
      <c r="I27" s="17"/>
      <c r="J27" s="18"/>
    </row>
    <row r="28" spans="2:10" x14ac:dyDescent="0.25">
      <c r="B28" s="7">
        <v>45925</v>
      </c>
      <c r="C28" s="8">
        <v>560</v>
      </c>
      <c r="D28" s="9"/>
      <c r="E28" s="10">
        <v>17.75</v>
      </c>
      <c r="F28" s="33">
        <f t="shared" si="0"/>
        <v>9940</v>
      </c>
      <c r="G28" s="19"/>
      <c r="H28" s="16"/>
      <c r="I28" s="17"/>
      <c r="J28" s="18"/>
    </row>
    <row r="29" spans="2:10" x14ac:dyDescent="0.25">
      <c r="B29" s="7">
        <v>45926</v>
      </c>
      <c r="C29" s="8">
        <v>565</v>
      </c>
      <c r="D29" s="9"/>
      <c r="E29" s="10">
        <v>17.75</v>
      </c>
      <c r="F29" s="33">
        <f t="shared" si="0"/>
        <v>10028.75</v>
      </c>
      <c r="G29" s="19"/>
      <c r="H29" s="16"/>
      <c r="I29" s="17"/>
      <c r="J29" s="18"/>
    </row>
    <row r="30" spans="2:10" x14ac:dyDescent="0.25">
      <c r="B30" s="7">
        <v>45927</v>
      </c>
      <c r="C30" s="8">
        <v>554</v>
      </c>
      <c r="D30" s="9"/>
      <c r="E30" s="10">
        <v>17.75</v>
      </c>
      <c r="F30" s="33">
        <f t="shared" si="0"/>
        <v>9833.5</v>
      </c>
      <c r="G30" s="19"/>
      <c r="H30" s="16"/>
      <c r="I30" s="17"/>
      <c r="J30" s="18"/>
    </row>
    <row r="31" spans="2:10" x14ac:dyDescent="0.25">
      <c r="B31" s="7">
        <v>45928</v>
      </c>
      <c r="C31" s="8">
        <v>580</v>
      </c>
      <c r="D31" s="9"/>
      <c r="E31" s="10">
        <v>17.75</v>
      </c>
      <c r="F31" s="33">
        <f t="shared" si="0"/>
        <v>10295</v>
      </c>
      <c r="G31" s="19"/>
      <c r="H31" s="16"/>
      <c r="I31" s="17"/>
      <c r="J31" s="18"/>
    </row>
    <row r="32" spans="2:10" x14ac:dyDescent="0.25">
      <c r="B32" s="7">
        <v>45929</v>
      </c>
      <c r="C32" s="8">
        <v>571</v>
      </c>
      <c r="D32" s="9"/>
      <c r="E32" s="10">
        <v>17.75</v>
      </c>
      <c r="F32" s="33">
        <f t="shared" si="0"/>
        <v>10135.25</v>
      </c>
      <c r="G32" s="19"/>
      <c r="H32" s="16"/>
      <c r="I32" s="17"/>
      <c r="J32" s="18"/>
    </row>
    <row r="33" spans="2:12" x14ac:dyDescent="0.25">
      <c r="B33" s="7">
        <v>45930</v>
      </c>
      <c r="C33" s="8">
        <v>565</v>
      </c>
      <c r="D33" s="9"/>
      <c r="E33" s="10">
        <v>17.75</v>
      </c>
      <c r="F33" s="33">
        <f t="shared" si="0"/>
        <v>10028.75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17612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303979.41687000002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312613</v>
      </c>
      <c r="L36" s="31">
        <f>J36-J4-J5-J6</f>
        <v>309177.38312999997</v>
      </c>
    </row>
    <row r="37" spans="2:12" x14ac:dyDescent="0.25">
      <c r="B37" s="26" t="s">
        <v>14</v>
      </c>
      <c r="C37" s="30">
        <f>C35</f>
        <v>17612</v>
      </c>
      <c r="D37" s="9">
        <f>D35/1.03</f>
        <v>0</v>
      </c>
      <c r="E37" s="10"/>
      <c r="F37" s="33">
        <f>SUM(F4:F36)</f>
        <v>312613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8633.5831299999845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33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2">
        <v>45938</v>
      </c>
      <c r="Q3" s="13">
        <f>R3-P3</f>
        <v>23</v>
      </c>
      <c r="R3" s="60">
        <v>45961</v>
      </c>
      <c r="S3" s="72" t="s">
        <v>50</v>
      </c>
      <c r="T3" s="73">
        <v>377</v>
      </c>
      <c r="U3" s="74" t="s">
        <v>47</v>
      </c>
      <c r="V3" s="74" t="s">
        <v>48</v>
      </c>
      <c r="W3" s="75">
        <v>100</v>
      </c>
      <c r="X3" s="74" t="s">
        <v>49</v>
      </c>
      <c r="Y3" s="76">
        <v>715</v>
      </c>
      <c r="Z3" s="77">
        <v>71500</v>
      </c>
      <c r="AA3" s="78"/>
      <c r="AB3" s="77">
        <v>71500</v>
      </c>
      <c r="AC3" t="s">
        <v>54</v>
      </c>
    </row>
    <row r="4" spans="2:29" x14ac:dyDescent="0.25">
      <c r="B4" s="7">
        <v>45931</v>
      </c>
      <c r="C4" s="8">
        <v>560</v>
      </c>
      <c r="D4" s="9"/>
      <c r="E4" s="10">
        <v>19.75</v>
      </c>
      <c r="F4" s="33">
        <f>E4*C4</f>
        <v>11060</v>
      </c>
      <c r="G4" s="11"/>
      <c r="H4" s="12" t="s">
        <v>6</v>
      </c>
      <c r="I4" s="13">
        <v>0.01</v>
      </c>
      <c r="J4" s="14">
        <f>(F36+F37)*I4</f>
        <v>3444.5974999999999</v>
      </c>
      <c r="P4" s="67"/>
      <c r="Q4" s="67"/>
      <c r="R4" s="67"/>
      <c r="S4" s="67"/>
      <c r="T4" s="67"/>
      <c r="U4" s="67"/>
      <c r="V4" s="67" t="s">
        <v>57</v>
      </c>
      <c r="W4" s="67"/>
      <c r="X4" s="67"/>
      <c r="Y4" s="67"/>
      <c r="Z4" s="67"/>
      <c r="AA4" s="67"/>
      <c r="AB4" s="68">
        <v>-71500</v>
      </c>
    </row>
    <row r="5" spans="2:29" x14ac:dyDescent="0.25">
      <c r="B5" s="7">
        <v>45932</v>
      </c>
      <c r="C5" s="8">
        <v>566</v>
      </c>
      <c r="D5" s="9"/>
      <c r="E5" s="10">
        <v>19.75</v>
      </c>
      <c r="F5" s="33">
        <f t="shared" ref="F5:F34" si="0">E5*C5</f>
        <v>11178.5</v>
      </c>
      <c r="G5" s="11"/>
      <c r="H5" s="12" t="s">
        <v>7</v>
      </c>
      <c r="I5" s="13">
        <v>1E-3</v>
      </c>
      <c r="J5" s="14">
        <f>(F36+F37-J4-J6)*I5</f>
        <v>341.01515250000006</v>
      </c>
    </row>
    <row r="6" spans="2:29" x14ac:dyDescent="0.25">
      <c r="B6" s="7">
        <v>45933</v>
      </c>
      <c r="C6" s="8">
        <v>571</v>
      </c>
      <c r="D6" s="9"/>
      <c r="E6" s="10">
        <v>19.75</v>
      </c>
      <c r="F6" s="33">
        <f t="shared" si="0"/>
        <v>11277.25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570</v>
      </c>
      <c r="D7" s="9"/>
      <c r="E7" s="10">
        <v>19.75</v>
      </c>
      <c r="F7" s="33">
        <f t="shared" si="0"/>
        <v>11257.5</v>
      </c>
      <c r="G7" s="11"/>
      <c r="H7" s="12" t="s">
        <v>9</v>
      </c>
      <c r="I7" s="13"/>
      <c r="J7" s="14">
        <f>'EYLÜL 2025'!J39*-1</f>
        <v>-8633.5831299999845</v>
      </c>
    </row>
    <row r="8" spans="2:29" x14ac:dyDescent="0.25">
      <c r="B8" s="7">
        <v>45935</v>
      </c>
      <c r="C8" s="8">
        <v>561</v>
      </c>
      <c r="D8" s="9"/>
      <c r="E8" s="10">
        <v>19.75</v>
      </c>
      <c r="F8" s="33">
        <f t="shared" si="0"/>
        <v>11079.75</v>
      </c>
      <c r="G8" s="71">
        <v>45938</v>
      </c>
      <c r="H8" s="16" t="s">
        <v>56</v>
      </c>
      <c r="I8" s="17"/>
      <c r="J8" s="70">
        <v>71500</v>
      </c>
    </row>
    <row r="9" spans="2:29" x14ac:dyDescent="0.25">
      <c r="B9" s="7">
        <v>45936</v>
      </c>
      <c r="C9" s="8">
        <v>569</v>
      </c>
      <c r="D9" s="9"/>
      <c r="E9" s="10">
        <v>19.75</v>
      </c>
      <c r="F9" s="33">
        <f t="shared" si="0"/>
        <v>11237.75</v>
      </c>
      <c r="G9" s="15">
        <v>45987</v>
      </c>
      <c r="H9" s="16" t="s">
        <v>46</v>
      </c>
      <c r="I9" s="17"/>
      <c r="J9" s="18">
        <v>269258.7</v>
      </c>
    </row>
    <row r="10" spans="2:29" x14ac:dyDescent="0.25">
      <c r="B10" s="7">
        <v>45937</v>
      </c>
      <c r="C10" s="8">
        <v>574</v>
      </c>
      <c r="D10" s="9"/>
      <c r="E10" s="10">
        <v>19.75</v>
      </c>
      <c r="F10" s="33">
        <f t="shared" si="0"/>
        <v>11336.5</v>
      </c>
      <c r="G10" s="15"/>
      <c r="H10" s="16"/>
      <c r="I10" s="17"/>
      <c r="J10" s="18"/>
    </row>
    <row r="11" spans="2:29" x14ac:dyDescent="0.25">
      <c r="B11" s="7">
        <v>45938</v>
      </c>
      <c r="C11" s="8">
        <v>570</v>
      </c>
      <c r="D11" s="9"/>
      <c r="E11" s="10">
        <v>19.75</v>
      </c>
      <c r="F11" s="33">
        <f t="shared" si="0"/>
        <v>11257.5</v>
      </c>
      <c r="G11" s="19"/>
      <c r="H11" s="16"/>
      <c r="I11" s="17"/>
      <c r="J11" s="18"/>
      <c r="L11" t="s">
        <v>60</v>
      </c>
    </row>
    <row r="12" spans="2:29" x14ac:dyDescent="0.25">
      <c r="B12" s="7">
        <v>45939</v>
      </c>
      <c r="C12" s="8">
        <v>558</v>
      </c>
      <c r="D12" s="9"/>
      <c r="E12" s="10">
        <v>19.75</v>
      </c>
      <c r="F12" s="33">
        <f t="shared" si="0"/>
        <v>11020.5</v>
      </c>
      <c r="G12" s="19"/>
      <c r="H12" s="16"/>
      <c r="I12" s="17"/>
      <c r="J12" s="18"/>
      <c r="L12" t="s">
        <v>61</v>
      </c>
      <c r="M12" s="69"/>
    </row>
    <row r="13" spans="2:29" x14ac:dyDescent="0.25">
      <c r="B13" s="7">
        <v>45940</v>
      </c>
      <c r="C13" s="8">
        <v>574</v>
      </c>
      <c r="D13" s="9"/>
      <c r="E13" s="10">
        <v>19.75</v>
      </c>
      <c r="F13" s="33">
        <f t="shared" si="0"/>
        <v>11336.5</v>
      </c>
      <c r="G13" s="19"/>
      <c r="H13" s="16"/>
      <c r="I13" s="17"/>
      <c r="J13" s="18"/>
      <c r="M13" s="69"/>
    </row>
    <row r="14" spans="2:29" x14ac:dyDescent="0.25">
      <c r="B14" s="7">
        <v>45941</v>
      </c>
      <c r="C14" s="8">
        <v>566</v>
      </c>
      <c r="D14" s="9"/>
      <c r="E14" s="10">
        <v>19.75</v>
      </c>
      <c r="F14" s="33">
        <f t="shared" si="0"/>
        <v>11178.5</v>
      </c>
      <c r="G14" s="19"/>
      <c r="H14" s="16"/>
      <c r="I14" s="17"/>
      <c r="J14" s="18"/>
    </row>
    <row r="15" spans="2:29" x14ac:dyDescent="0.25">
      <c r="B15" s="7">
        <v>45942</v>
      </c>
      <c r="C15" s="8">
        <v>563</v>
      </c>
      <c r="D15" s="9"/>
      <c r="E15" s="10">
        <v>19.75</v>
      </c>
      <c r="F15" s="33">
        <f t="shared" si="0"/>
        <v>11119.25</v>
      </c>
      <c r="G15" s="19"/>
      <c r="H15" s="16"/>
      <c r="I15" s="17"/>
      <c r="J15" s="18"/>
      <c r="M15" s="69"/>
    </row>
    <row r="16" spans="2:29" x14ac:dyDescent="0.25">
      <c r="B16" s="7">
        <v>45943</v>
      </c>
      <c r="C16" s="8">
        <v>568</v>
      </c>
      <c r="D16" s="9"/>
      <c r="E16" s="10">
        <v>19.75</v>
      </c>
      <c r="F16" s="33">
        <f t="shared" si="0"/>
        <v>11218</v>
      </c>
      <c r="G16" s="19"/>
      <c r="H16" s="16"/>
      <c r="I16" s="17"/>
      <c r="J16" s="18"/>
      <c r="M16" s="69"/>
    </row>
    <row r="17" spans="2:13" x14ac:dyDescent="0.25">
      <c r="B17" s="7">
        <v>45944</v>
      </c>
      <c r="C17" s="8">
        <v>555</v>
      </c>
      <c r="D17" s="9"/>
      <c r="E17" s="10">
        <v>19.75</v>
      </c>
      <c r="F17" s="33">
        <f t="shared" si="0"/>
        <v>10961.25</v>
      </c>
      <c r="G17" s="19"/>
      <c r="H17" s="16"/>
      <c r="I17" s="17"/>
      <c r="J17" s="18"/>
      <c r="M17" s="69"/>
    </row>
    <row r="18" spans="2:13" x14ac:dyDescent="0.25">
      <c r="B18" s="7">
        <v>45945</v>
      </c>
      <c r="C18" s="8">
        <v>560</v>
      </c>
      <c r="D18" s="9"/>
      <c r="E18" s="10">
        <v>19.75</v>
      </c>
      <c r="F18" s="33">
        <f t="shared" si="0"/>
        <v>11060</v>
      </c>
      <c r="G18" s="19"/>
      <c r="H18" s="16"/>
      <c r="I18" s="17"/>
      <c r="J18" s="18"/>
      <c r="M18" s="69"/>
    </row>
    <row r="19" spans="2:13" x14ac:dyDescent="0.25">
      <c r="B19" s="7">
        <v>45946</v>
      </c>
      <c r="C19" s="8">
        <v>572</v>
      </c>
      <c r="D19" s="9"/>
      <c r="E19" s="10">
        <v>19.75</v>
      </c>
      <c r="F19" s="33">
        <f t="shared" si="0"/>
        <v>11297</v>
      </c>
      <c r="G19" s="19"/>
      <c r="H19" s="16"/>
      <c r="I19" s="17"/>
      <c r="J19" s="18"/>
    </row>
    <row r="20" spans="2:13" x14ac:dyDescent="0.25">
      <c r="B20" s="7">
        <v>45947</v>
      </c>
      <c r="C20" s="8">
        <v>550</v>
      </c>
      <c r="D20" s="9"/>
      <c r="E20" s="10">
        <v>19.75</v>
      </c>
      <c r="F20" s="33">
        <f t="shared" si="0"/>
        <v>10862.5</v>
      </c>
      <c r="G20" s="19"/>
      <c r="H20" s="16"/>
      <c r="I20" s="17"/>
      <c r="J20" s="18"/>
    </row>
    <row r="21" spans="2:13" x14ac:dyDescent="0.25">
      <c r="B21" s="7">
        <v>45948</v>
      </c>
      <c r="C21" s="8">
        <v>551</v>
      </c>
      <c r="D21" s="9"/>
      <c r="E21" s="10">
        <v>19.75</v>
      </c>
      <c r="F21" s="33">
        <f t="shared" si="0"/>
        <v>10882.25</v>
      </c>
      <c r="G21" s="19"/>
      <c r="H21" s="16"/>
      <c r="I21" s="17"/>
      <c r="J21" s="18"/>
    </row>
    <row r="22" spans="2:13" x14ac:dyDescent="0.25">
      <c r="B22" s="7">
        <v>45949</v>
      </c>
      <c r="C22" s="8">
        <v>536</v>
      </c>
      <c r="D22" s="9"/>
      <c r="E22" s="10">
        <v>19.75</v>
      </c>
      <c r="F22" s="33">
        <f t="shared" si="0"/>
        <v>10586</v>
      </c>
      <c r="G22" s="19"/>
      <c r="H22" s="16"/>
      <c r="I22" s="17"/>
      <c r="J22" s="18"/>
    </row>
    <row r="23" spans="2:13" x14ac:dyDescent="0.25">
      <c r="B23" s="7">
        <v>45950</v>
      </c>
      <c r="C23" s="8">
        <v>539</v>
      </c>
      <c r="D23" s="9"/>
      <c r="E23" s="10">
        <v>19.75</v>
      </c>
      <c r="F23" s="33">
        <f t="shared" si="0"/>
        <v>10645.25</v>
      </c>
      <c r="G23" s="19"/>
      <c r="H23" s="16"/>
      <c r="I23" s="17"/>
      <c r="J23" s="18"/>
    </row>
    <row r="24" spans="2:13" x14ac:dyDescent="0.25">
      <c r="B24" s="7">
        <v>45951</v>
      </c>
      <c r="C24" s="8">
        <v>555</v>
      </c>
      <c r="D24" s="9"/>
      <c r="E24" s="10">
        <v>19.75</v>
      </c>
      <c r="F24" s="33">
        <f t="shared" si="0"/>
        <v>10961.25</v>
      </c>
      <c r="G24" s="19"/>
      <c r="H24" s="16"/>
      <c r="I24" s="17"/>
      <c r="J24" s="18"/>
    </row>
    <row r="25" spans="2:13" x14ac:dyDescent="0.25">
      <c r="B25" s="7">
        <v>45952</v>
      </c>
      <c r="C25" s="8">
        <v>570</v>
      </c>
      <c r="D25" s="9"/>
      <c r="E25" s="10">
        <v>19.75</v>
      </c>
      <c r="F25" s="33">
        <f t="shared" si="0"/>
        <v>11257.5</v>
      </c>
      <c r="G25" s="19"/>
      <c r="H25" s="16"/>
      <c r="I25" s="17"/>
      <c r="J25" s="18"/>
    </row>
    <row r="26" spans="2:13" x14ac:dyDescent="0.25">
      <c r="B26" s="7">
        <v>45953</v>
      </c>
      <c r="C26" s="8">
        <v>572</v>
      </c>
      <c r="D26" s="9"/>
      <c r="E26" s="10">
        <v>19.75</v>
      </c>
      <c r="F26" s="33">
        <f t="shared" si="0"/>
        <v>11297</v>
      </c>
      <c r="G26" s="19"/>
      <c r="H26" s="16"/>
      <c r="I26" s="17"/>
      <c r="J26" s="18"/>
    </row>
    <row r="27" spans="2:13" x14ac:dyDescent="0.25">
      <c r="B27" s="7">
        <v>45954</v>
      </c>
      <c r="C27" s="8">
        <v>549</v>
      </c>
      <c r="D27" s="9"/>
      <c r="E27" s="10">
        <v>19.75</v>
      </c>
      <c r="F27" s="33">
        <f t="shared" si="0"/>
        <v>10842.75</v>
      </c>
      <c r="G27" s="19"/>
      <c r="H27" s="16"/>
      <c r="I27" s="17"/>
      <c r="J27" s="18"/>
    </row>
    <row r="28" spans="2:13" x14ac:dyDescent="0.25">
      <c r="B28" s="7">
        <v>45955</v>
      </c>
      <c r="C28" s="8">
        <v>545</v>
      </c>
      <c r="D28" s="9"/>
      <c r="E28" s="10">
        <v>19.75</v>
      </c>
      <c r="F28" s="33">
        <f t="shared" si="0"/>
        <v>10763.75</v>
      </c>
      <c r="G28" s="19"/>
      <c r="H28" s="16"/>
      <c r="I28" s="17"/>
      <c r="J28" s="18"/>
    </row>
    <row r="29" spans="2:13" x14ac:dyDescent="0.25">
      <c r="B29" s="7">
        <v>45956</v>
      </c>
      <c r="C29" s="8">
        <v>562</v>
      </c>
      <c r="D29" s="9"/>
      <c r="E29" s="10">
        <v>19.75</v>
      </c>
      <c r="F29" s="33">
        <f t="shared" si="0"/>
        <v>11099.5</v>
      </c>
      <c r="G29" s="19"/>
      <c r="H29" s="16"/>
      <c r="I29" s="17"/>
      <c r="J29" s="18"/>
    </row>
    <row r="30" spans="2:13" x14ac:dyDescent="0.25">
      <c r="B30" s="7">
        <v>45957</v>
      </c>
      <c r="C30" s="8">
        <v>554</v>
      </c>
      <c r="D30" s="9"/>
      <c r="E30" s="10">
        <v>19.75</v>
      </c>
      <c r="F30" s="33">
        <f t="shared" si="0"/>
        <v>10941.5</v>
      </c>
      <c r="G30" s="19"/>
      <c r="H30" s="16"/>
      <c r="I30" s="17"/>
      <c r="J30" s="18"/>
    </row>
    <row r="31" spans="2:13" x14ac:dyDescent="0.25">
      <c r="B31" s="7">
        <v>45958</v>
      </c>
      <c r="C31" s="8">
        <v>579</v>
      </c>
      <c r="D31" s="9"/>
      <c r="E31" s="10">
        <v>19.75</v>
      </c>
      <c r="F31" s="33">
        <f t="shared" si="0"/>
        <v>11435.25</v>
      </c>
      <c r="G31" s="19"/>
      <c r="H31" s="16"/>
      <c r="I31" s="17"/>
      <c r="J31" s="18"/>
    </row>
    <row r="32" spans="2:13" x14ac:dyDescent="0.25">
      <c r="B32" s="7">
        <v>45959</v>
      </c>
      <c r="C32" s="8">
        <v>566</v>
      </c>
      <c r="D32" s="9"/>
      <c r="E32" s="10">
        <v>19.75</v>
      </c>
      <c r="F32" s="33">
        <f t="shared" si="0"/>
        <v>11178.5</v>
      </c>
      <c r="G32" s="19"/>
      <c r="H32" s="16"/>
      <c r="I32" s="17"/>
      <c r="J32" s="18"/>
    </row>
    <row r="33" spans="2:12" x14ac:dyDescent="0.25">
      <c r="B33" s="7">
        <v>45960</v>
      </c>
      <c r="C33" s="8">
        <v>584</v>
      </c>
      <c r="D33" s="9"/>
      <c r="E33" s="10">
        <v>19.75</v>
      </c>
      <c r="F33" s="33">
        <f t="shared" si="0"/>
        <v>11534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572</v>
      </c>
      <c r="D34" s="48"/>
      <c r="E34" s="10">
        <v>19.75</v>
      </c>
      <c r="F34" s="49">
        <f t="shared" si="0"/>
        <v>11297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17441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335910.72952250001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344459.75</v>
      </c>
      <c r="L36" s="31">
        <f>J36-J4-J5-J6</f>
        <v>340674.13734750001</v>
      </c>
    </row>
    <row r="37" spans="2:12" x14ac:dyDescent="0.25">
      <c r="B37" s="26" t="s">
        <v>14</v>
      </c>
      <c r="C37" s="30">
        <f>C35</f>
        <v>17441</v>
      </c>
      <c r="D37" s="9">
        <f>D35/1.03</f>
        <v>0</v>
      </c>
      <c r="E37" s="10"/>
      <c r="F37" s="33">
        <f>SUM(F4:F36)</f>
        <v>344459.75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8549.0204774999875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58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1">
        <v>45973</v>
      </c>
      <c r="Q3" s="13">
        <f>R3-P3</f>
        <v>18</v>
      </c>
      <c r="R3" s="60">
        <v>45991</v>
      </c>
      <c r="S3" s="13" t="s">
        <v>50</v>
      </c>
      <c r="T3" s="82">
        <v>454</v>
      </c>
      <c r="U3" s="13" t="s">
        <v>47</v>
      </c>
      <c r="V3" s="83" t="s">
        <v>48</v>
      </c>
      <c r="W3" s="84">
        <v>150</v>
      </c>
      <c r="X3" s="83" t="s">
        <v>49</v>
      </c>
      <c r="Y3" s="85">
        <v>715</v>
      </c>
      <c r="Z3" s="86">
        <v>107250</v>
      </c>
      <c r="AA3" s="87"/>
      <c r="AB3" s="86">
        <v>107250</v>
      </c>
      <c r="AC3" t="s">
        <v>59</v>
      </c>
    </row>
    <row r="4" spans="2:29" x14ac:dyDescent="0.25">
      <c r="B4" s="7">
        <v>45962</v>
      </c>
      <c r="C4" s="8">
        <v>557</v>
      </c>
      <c r="D4" s="9"/>
      <c r="E4" s="10">
        <v>20.25</v>
      </c>
      <c r="F4" s="33">
        <f t="shared" ref="F4:F34" si="0">E4*C4</f>
        <v>11279.25</v>
      </c>
      <c r="G4" s="11"/>
      <c r="H4" s="12" t="s">
        <v>6</v>
      </c>
      <c r="I4" s="13">
        <v>0.01</v>
      </c>
      <c r="J4" s="14">
        <f>(F36+F37)*I4</f>
        <v>3764.88</v>
      </c>
      <c r="P4" s="67"/>
      <c r="Q4" s="67"/>
      <c r="R4" s="67"/>
      <c r="S4" s="67"/>
      <c r="T4" s="67"/>
      <c r="U4" s="67"/>
      <c r="V4" s="67" t="s">
        <v>63</v>
      </c>
      <c r="W4" s="67"/>
      <c r="X4" s="67"/>
      <c r="Y4" s="67"/>
      <c r="Z4" s="67"/>
      <c r="AA4" s="67"/>
      <c r="AB4" s="68">
        <v>-107250</v>
      </c>
    </row>
    <row r="5" spans="2:29" x14ac:dyDescent="0.25">
      <c r="B5" s="7">
        <v>45963</v>
      </c>
      <c r="C5" s="8">
        <v>561</v>
      </c>
      <c r="D5" s="9"/>
      <c r="E5" s="10">
        <v>20.25</v>
      </c>
      <c r="F5" s="33">
        <f t="shared" si="0"/>
        <v>11360.25</v>
      </c>
      <c r="G5" s="11"/>
      <c r="H5" s="12" t="s">
        <v>7</v>
      </c>
      <c r="I5" s="13">
        <v>1E-3</v>
      </c>
      <c r="J5" s="14">
        <f>(F36+F37-J4-J6)*I5</f>
        <v>372.72311999999999</v>
      </c>
    </row>
    <row r="6" spans="2:29" x14ac:dyDescent="0.25">
      <c r="B6" s="7">
        <v>45964</v>
      </c>
      <c r="C6" s="8">
        <v>576</v>
      </c>
      <c r="D6" s="9"/>
      <c r="E6" s="10">
        <v>20.25</v>
      </c>
      <c r="F6" s="33">
        <f t="shared" si="0"/>
        <v>11664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587</v>
      </c>
      <c r="D7" s="9"/>
      <c r="E7" s="10">
        <v>20.25</v>
      </c>
      <c r="F7" s="33">
        <f t="shared" si="0"/>
        <v>11886.75</v>
      </c>
      <c r="G7" s="11"/>
      <c r="H7" s="12" t="s">
        <v>9</v>
      </c>
      <c r="I7" s="13"/>
      <c r="J7" s="14">
        <f>'EKİM 2025'!J39*-1</f>
        <v>-8549.0204774999875</v>
      </c>
    </row>
    <row r="8" spans="2:29" x14ac:dyDescent="0.25">
      <c r="B8" s="7">
        <v>45966</v>
      </c>
      <c r="C8" s="8">
        <v>602</v>
      </c>
      <c r="D8" s="9"/>
      <c r="E8" s="10">
        <v>20.25</v>
      </c>
      <c r="F8" s="33">
        <f t="shared" si="0"/>
        <v>12190.5</v>
      </c>
      <c r="G8" s="80">
        <v>45973</v>
      </c>
      <c r="H8" s="16" t="s">
        <v>62</v>
      </c>
      <c r="I8" s="17"/>
      <c r="J8" s="79">
        <v>107250</v>
      </c>
    </row>
    <row r="9" spans="2:29" x14ac:dyDescent="0.25">
      <c r="B9" s="7">
        <v>45967</v>
      </c>
      <c r="C9" s="8">
        <v>611</v>
      </c>
      <c r="D9" s="9"/>
      <c r="E9" s="10">
        <v>20.25</v>
      </c>
      <c r="F9" s="33">
        <f t="shared" si="0"/>
        <v>12372.75</v>
      </c>
      <c r="G9" s="15"/>
      <c r="H9" s="16"/>
      <c r="I9" s="17"/>
      <c r="J9" s="18"/>
    </row>
    <row r="10" spans="2:29" x14ac:dyDescent="0.25">
      <c r="B10" s="7">
        <v>45968</v>
      </c>
      <c r="C10" s="8">
        <v>605</v>
      </c>
      <c r="D10" s="9"/>
      <c r="E10" s="10">
        <v>20.25</v>
      </c>
      <c r="F10" s="33">
        <f t="shared" si="0"/>
        <v>12251.25</v>
      </c>
      <c r="G10" s="15"/>
      <c r="H10" s="16"/>
      <c r="I10" s="17"/>
      <c r="J10" s="18"/>
    </row>
    <row r="11" spans="2:29" x14ac:dyDescent="0.25">
      <c r="B11" s="7">
        <v>45969</v>
      </c>
      <c r="C11" s="8">
        <v>615</v>
      </c>
      <c r="D11" s="9"/>
      <c r="E11" s="10">
        <v>20.25</v>
      </c>
      <c r="F11" s="33">
        <f t="shared" si="0"/>
        <v>12453.75</v>
      </c>
      <c r="G11" s="19"/>
      <c r="H11" s="16"/>
      <c r="I11" s="17"/>
      <c r="J11" s="18"/>
    </row>
    <row r="12" spans="2:29" x14ac:dyDescent="0.25">
      <c r="B12" s="7">
        <v>45970</v>
      </c>
      <c r="C12" s="8">
        <v>620</v>
      </c>
      <c r="D12" s="9"/>
      <c r="E12" s="10">
        <v>20.25</v>
      </c>
      <c r="F12" s="33">
        <f t="shared" si="0"/>
        <v>12555</v>
      </c>
      <c r="G12" s="15">
        <v>46021</v>
      </c>
      <c r="H12" s="16" t="s">
        <v>68</v>
      </c>
      <c r="I12" s="17"/>
      <c r="J12" s="18">
        <v>264455.58</v>
      </c>
    </row>
    <row r="13" spans="2:29" x14ac:dyDescent="0.25">
      <c r="B13" s="7">
        <v>45971</v>
      </c>
      <c r="C13" s="8">
        <v>622</v>
      </c>
      <c r="D13" s="9"/>
      <c r="E13" s="10">
        <v>20.25</v>
      </c>
      <c r="F13" s="33">
        <f t="shared" si="0"/>
        <v>12595.5</v>
      </c>
      <c r="G13" s="19"/>
      <c r="H13" s="16"/>
      <c r="I13" s="17"/>
      <c r="J13" s="18"/>
    </row>
    <row r="14" spans="2:29" x14ac:dyDescent="0.25">
      <c r="B14" s="7">
        <v>45972</v>
      </c>
      <c r="C14" s="8">
        <v>618</v>
      </c>
      <c r="D14" s="9"/>
      <c r="E14" s="10">
        <v>20.25</v>
      </c>
      <c r="F14" s="33">
        <f t="shared" si="0"/>
        <v>12514.5</v>
      </c>
      <c r="G14" s="19"/>
      <c r="H14" s="16"/>
      <c r="I14" s="17"/>
      <c r="J14" s="18"/>
    </row>
    <row r="15" spans="2:29" x14ac:dyDescent="0.25">
      <c r="B15" s="7">
        <v>45973</v>
      </c>
      <c r="C15" s="8">
        <v>614</v>
      </c>
      <c r="D15" s="9"/>
      <c r="E15" s="10">
        <v>20.25</v>
      </c>
      <c r="F15" s="33">
        <f t="shared" si="0"/>
        <v>12433.5</v>
      </c>
      <c r="G15" s="19"/>
      <c r="H15" s="16"/>
      <c r="I15" s="17"/>
      <c r="J15" s="18"/>
    </row>
    <row r="16" spans="2:29" x14ac:dyDescent="0.25">
      <c r="B16" s="7">
        <v>45974</v>
      </c>
      <c r="C16" s="8">
        <v>623</v>
      </c>
      <c r="D16" s="9"/>
      <c r="E16" s="10">
        <v>20.25</v>
      </c>
      <c r="F16" s="33">
        <f t="shared" si="0"/>
        <v>12615.75</v>
      </c>
      <c r="G16" s="19"/>
      <c r="H16" s="16"/>
      <c r="I16" s="17"/>
      <c r="J16" s="18"/>
    </row>
    <row r="17" spans="2:10" x14ac:dyDescent="0.25">
      <c r="B17" s="7">
        <v>45975</v>
      </c>
      <c r="C17" s="8">
        <v>629</v>
      </c>
      <c r="D17" s="9"/>
      <c r="E17" s="10">
        <v>20.25</v>
      </c>
      <c r="F17" s="33">
        <f t="shared" si="0"/>
        <v>12737.25</v>
      </c>
      <c r="G17" s="19"/>
      <c r="H17" s="16"/>
      <c r="I17" s="17"/>
      <c r="J17" s="18"/>
    </row>
    <row r="18" spans="2:10" x14ac:dyDescent="0.25">
      <c r="B18" s="7">
        <v>45976</v>
      </c>
      <c r="C18" s="8">
        <v>643</v>
      </c>
      <c r="D18" s="9"/>
      <c r="E18" s="10">
        <v>20.25</v>
      </c>
      <c r="F18" s="33">
        <f t="shared" si="0"/>
        <v>13020.75</v>
      </c>
      <c r="G18" s="19"/>
      <c r="H18" s="16"/>
      <c r="I18" s="17"/>
      <c r="J18" s="18"/>
    </row>
    <row r="19" spans="2:10" x14ac:dyDescent="0.25">
      <c r="B19" s="7">
        <v>45977</v>
      </c>
      <c r="C19" s="8">
        <v>639</v>
      </c>
      <c r="D19" s="9"/>
      <c r="E19" s="10">
        <v>20.25</v>
      </c>
      <c r="F19" s="33">
        <f t="shared" si="0"/>
        <v>12939.75</v>
      </c>
      <c r="G19" s="19"/>
      <c r="H19" s="16"/>
      <c r="I19" s="17"/>
      <c r="J19" s="18"/>
    </row>
    <row r="20" spans="2:10" x14ac:dyDescent="0.25">
      <c r="B20" s="7">
        <v>45978</v>
      </c>
      <c r="C20" s="8">
        <v>620</v>
      </c>
      <c r="D20" s="9"/>
      <c r="E20" s="10">
        <v>20.25</v>
      </c>
      <c r="F20" s="33">
        <f t="shared" si="0"/>
        <v>12555</v>
      </c>
      <c r="G20" s="19"/>
      <c r="H20" s="16"/>
      <c r="I20" s="17"/>
      <c r="J20" s="18"/>
    </row>
    <row r="21" spans="2:10" x14ac:dyDescent="0.25">
      <c r="B21" s="7">
        <v>45979</v>
      </c>
      <c r="C21" s="8">
        <v>662</v>
      </c>
      <c r="D21" s="9"/>
      <c r="E21" s="10">
        <v>20.25</v>
      </c>
      <c r="F21" s="33">
        <f t="shared" si="0"/>
        <v>13405.5</v>
      </c>
      <c r="G21" s="19"/>
      <c r="H21" s="16"/>
      <c r="I21" s="17"/>
      <c r="J21" s="18"/>
    </row>
    <row r="22" spans="2:10" x14ac:dyDescent="0.25">
      <c r="B22" s="7">
        <v>45980</v>
      </c>
      <c r="C22" s="8">
        <v>656</v>
      </c>
      <c r="D22" s="9"/>
      <c r="E22" s="10">
        <v>20.25</v>
      </c>
      <c r="F22" s="33">
        <f t="shared" si="0"/>
        <v>13284</v>
      </c>
      <c r="G22" s="19"/>
      <c r="H22" s="16"/>
      <c r="I22" s="17"/>
      <c r="J22" s="18"/>
    </row>
    <row r="23" spans="2:10" x14ac:dyDescent="0.25">
      <c r="B23" s="7">
        <v>45981</v>
      </c>
      <c r="C23" s="8">
        <v>646</v>
      </c>
      <c r="D23" s="9"/>
      <c r="E23" s="10">
        <v>20.25</v>
      </c>
      <c r="F23" s="33">
        <f t="shared" si="0"/>
        <v>13081.5</v>
      </c>
      <c r="G23" s="19"/>
      <c r="H23" s="16"/>
      <c r="I23" s="17"/>
      <c r="J23" s="18"/>
    </row>
    <row r="24" spans="2:10" x14ac:dyDescent="0.25">
      <c r="B24" s="7">
        <v>45982</v>
      </c>
      <c r="C24" s="8">
        <v>642</v>
      </c>
      <c r="D24" s="9"/>
      <c r="E24" s="10">
        <v>20.25</v>
      </c>
      <c r="F24" s="33">
        <f t="shared" si="0"/>
        <v>13000.5</v>
      </c>
      <c r="G24" s="19"/>
      <c r="H24" s="16"/>
      <c r="I24" s="17"/>
      <c r="J24" s="18"/>
    </row>
    <row r="25" spans="2:10" x14ac:dyDescent="0.25">
      <c r="B25" s="7">
        <v>45983</v>
      </c>
      <c r="C25" s="8">
        <v>643</v>
      </c>
      <c r="D25" s="9"/>
      <c r="E25" s="10">
        <v>20.25</v>
      </c>
      <c r="F25" s="33">
        <f t="shared" si="0"/>
        <v>13020.75</v>
      </c>
      <c r="G25" s="19"/>
      <c r="H25" s="16"/>
      <c r="I25" s="17"/>
      <c r="J25" s="18"/>
    </row>
    <row r="26" spans="2:10" x14ac:dyDescent="0.25">
      <c r="B26" s="7">
        <v>45984</v>
      </c>
      <c r="C26" s="8">
        <v>646</v>
      </c>
      <c r="D26" s="9"/>
      <c r="E26" s="10">
        <v>20.25</v>
      </c>
      <c r="F26" s="33">
        <f t="shared" si="0"/>
        <v>13081.5</v>
      </c>
      <c r="G26" s="19"/>
      <c r="H26" s="16"/>
      <c r="I26" s="17"/>
      <c r="J26" s="18"/>
    </row>
    <row r="27" spans="2:10" x14ac:dyDescent="0.25">
      <c r="B27" s="7">
        <v>45985</v>
      </c>
      <c r="C27" s="8">
        <v>633</v>
      </c>
      <c r="D27" s="9"/>
      <c r="E27" s="10">
        <v>20.25</v>
      </c>
      <c r="F27" s="33">
        <f t="shared" si="0"/>
        <v>12818.25</v>
      </c>
      <c r="G27" s="19"/>
      <c r="H27" s="16"/>
      <c r="I27" s="17"/>
      <c r="J27" s="18"/>
    </row>
    <row r="28" spans="2:10" x14ac:dyDescent="0.25">
      <c r="B28" s="7">
        <v>45986</v>
      </c>
      <c r="C28" s="8">
        <v>631</v>
      </c>
      <c r="D28" s="9"/>
      <c r="E28" s="10">
        <v>20.25</v>
      </c>
      <c r="F28" s="33">
        <f t="shared" si="0"/>
        <v>12777.75</v>
      </c>
      <c r="G28" s="19"/>
      <c r="H28" s="16"/>
      <c r="I28" s="17"/>
      <c r="J28" s="18"/>
    </row>
    <row r="29" spans="2:10" x14ac:dyDescent="0.25">
      <c r="B29" s="7">
        <v>45987</v>
      </c>
      <c r="C29" s="8">
        <v>619</v>
      </c>
      <c r="D29" s="9"/>
      <c r="E29" s="10">
        <v>20.25</v>
      </c>
      <c r="F29" s="33">
        <f t="shared" si="0"/>
        <v>12534.75</v>
      </c>
      <c r="G29" s="19"/>
      <c r="H29" s="16"/>
      <c r="I29" s="17"/>
      <c r="J29" s="18"/>
    </row>
    <row r="30" spans="2:10" x14ac:dyDescent="0.25">
      <c r="B30" s="7">
        <v>45988</v>
      </c>
      <c r="C30" s="8">
        <v>632</v>
      </c>
      <c r="D30" s="9"/>
      <c r="E30" s="10">
        <v>20.25</v>
      </c>
      <c r="F30" s="33">
        <f t="shared" si="0"/>
        <v>12798</v>
      </c>
      <c r="G30" s="19"/>
      <c r="H30" s="16"/>
      <c r="I30" s="17"/>
      <c r="J30" s="18"/>
    </row>
    <row r="31" spans="2:10" x14ac:dyDescent="0.25">
      <c r="B31" s="7">
        <v>45989</v>
      </c>
      <c r="C31" s="8">
        <v>620</v>
      </c>
      <c r="D31" s="9"/>
      <c r="E31" s="10">
        <v>20.25</v>
      </c>
      <c r="F31" s="33">
        <f t="shared" si="0"/>
        <v>12555</v>
      </c>
      <c r="G31" s="19"/>
      <c r="H31" s="16"/>
      <c r="I31" s="17"/>
      <c r="J31" s="18"/>
    </row>
    <row r="32" spans="2:10" x14ac:dyDescent="0.25">
      <c r="B32" s="7">
        <v>45990</v>
      </c>
      <c r="C32" s="8">
        <v>606</v>
      </c>
      <c r="D32" s="9"/>
      <c r="E32" s="10">
        <v>20.25</v>
      </c>
      <c r="F32" s="33">
        <f t="shared" si="0"/>
        <v>12271.5</v>
      </c>
      <c r="G32" s="19"/>
      <c r="H32" s="16"/>
      <c r="I32" s="17"/>
      <c r="J32" s="18"/>
    </row>
    <row r="33" spans="2:12" x14ac:dyDescent="0.25">
      <c r="B33" s="7">
        <v>45991</v>
      </c>
      <c r="C33" s="8">
        <v>614</v>
      </c>
      <c r="D33" s="9"/>
      <c r="E33" s="10">
        <v>20.25</v>
      </c>
      <c r="F33" s="33">
        <f t="shared" si="0"/>
        <v>12433.5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18592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367294.16264250001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376488</v>
      </c>
      <c r="L36" s="31">
        <f>J36-J4-J5-J6</f>
        <v>372350.39688000001</v>
      </c>
    </row>
    <row r="37" spans="2:12" x14ac:dyDescent="0.25">
      <c r="B37" s="26" t="s">
        <v>14</v>
      </c>
      <c r="C37" s="30">
        <f>C35</f>
        <v>18592</v>
      </c>
      <c r="D37" s="9">
        <f>D35/1.03</f>
        <v>0</v>
      </c>
      <c r="E37" s="10"/>
      <c r="F37" s="33">
        <f>SUM(F4:F36)</f>
        <v>376488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9193.837357499986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58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46006</v>
      </c>
      <c r="Q3" s="13">
        <f>R3-P3</f>
        <v>16</v>
      </c>
      <c r="R3" s="60">
        <v>46022</v>
      </c>
      <c r="S3" s="13" t="s">
        <v>50</v>
      </c>
      <c r="T3" s="92">
        <v>534</v>
      </c>
      <c r="U3" s="13" t="s">
        <v>47</v>
      </c>
      <c r="V3" s="93" t="s">
        <v>64</v>
      </c>
      <c r="W3" s="94">
        <v>500</v>
      </c>
      <c r="X3" s="93" t="s">
        <v>12</v>
      </c>
      <c r="Y3" s="95">
        <v>13.8</v>
      </c>
      <c r="Z3" s="96">
        <v>6900</v>
      </c>
      <c r="AA3" s="97"/>
      <c r="AB3" s="96">
        <v>6900</v>
      </c>
      <c r="AC3" s="90" t="s">
        <v>65</v>
      </c>
    </row>
    <row r="4" spans="2:29" x14ac:dyDescent="0.25">
      <c r="B4" s="7">
        <v>45992</v>
      </c>
      <c r="C4" s="8">
        <v>664</v>
      </c>
      <c r="D4" s="9"/>
      <c r="E4" s="10">
        <v>20.5</v>
      </c>
      <c r="F4" s="33">
        <f t="shared" ref="F4:F34" si="0">E4*C4</f>
        <v>13612</v>
      </c>
      <c r="G4" s="11"/>
      <c r="H4" s="12" t="s">
        <v>6</v>
      </c>
      <c r="I4" s="13">
        <v>0.01</v>
      </c>
      <c r="J4" s="14">
        <f>(F36+F37)*I4</f>
        <v>3825.0950000000003</v>
      </c>
      <c r="P4" s="91">
        <v>46006</v>
      </c>
      <c r="Q4" s="13">
        <f>R4-P4</f>
        <v>16</v>
      </c>
      <c r="R4" s="60">
        <v>46022</v>
      </c>
      <c r="S4" s="13" t="s">
        <v>50</v>
      </c>
      <c r="T4" s="92">
        <v>534</v>
      </c>
      <c r="U4" s="13" t="s">
        <v>47</v>
      </c>
      <c r="V4" s="93" t="s">
        <v>66</v>
      </c>
      <c r="W4" s="94">
        <v>750</v>
      </c>
      <c r="X4" s="93" t="s">
        <v>12</v>
      </c>
      <c r="Y4" s="95">
        <v>13.3</v>
      </c>
      <c r="Z4" s="96">
        <v>9975</v>
      </c>
      <c r="AA4" s="97"/>
      <c r="AB4" s="96">
        <v>9975</v>
      </c>
      <c r="AC4" s="90" t="s">
        <v>65</v>
      </c>
    </row>
    <row r="5" spans="2:29" x14ac:dyDescent="0.25">
      <c r="B5" s="7">
        <v>45993</v>
      </c>
      <c r="C5" s="8">
        <v>633</v>
      </c>
      <c r="D5" s="9"/>
      <c r="E5" s="10">
        <v>20.5</v>
      </c>
      <c r="F5" s="33">
        <f t="shared" si="0"/>
        <v>12976.5</v>
      </c>
      <c r="G5" s="11"/>
      <c r="H5" s="12" t="s">
        <v>7</v>
      </c>
      <c r="I5" s="13">
        <v>1E-3</v>
      </c>
      <c r="J5" s="14">
        <f>(F36+F37-J4-J6)*I5</f>
        <v>378.68440500000003</v>
      </c>
      <c r="P5" s="91">
        <v>46006</v>
      </c>
      <c r="Q5" s="13">
        <f>R5-P5</f>
        <v>16</v>
      </c>
      <c r="R5" s="60">
        <v>46022</v>
      </c>
      <c r="S5" s="13" t="s">
        <v>50</v>
      </c>
      <c r="T5" s="92">
        <v>534</v>
      </c>
      <c r="U5" s="13" t="s">
        <v>47</v>
      </c>
      <c r="V5" s="93" t="s">
        <v>67</v>
      </c>
      <c r="W5" s="94">
        <v>6250</v>
      </c>
      <c r="X5" s="93" t="s">
        <v>12</v>
      </c>
      <c r="Y5" s="95">
        <v>14</v>
      </c>
      <c r="Z5" s="96">
        <v>87500</v>
      </c>
      <c r="AA5" s="97"/>
      <c r="AB5" s="96">
        <v>87500</v>
      </c>
      <c r="AC5" s="90" t="s">
        <v>65</v>
      </c>
    </row>
    <row r="6" spans="2:29" x14ac:dyDescent="0.25">
      <c r="B6" s="7">
        <v>45994</v>
      </c>
      <c r="C6" s="8">
        <v>659</v>
      </c>
      <c r="D6" s="9"/>
      <c r="E6" s="10">
        <v>20.5</v>
      </c>
      <c r="F6" s="33">
        <f t="shared" si="0"/>
        <v>13509.5</v>
      </c>
      <c r="G6" s="11"/>
      <c r="H6" s="12" t="s">
        <v>8</v>
      </c>
      <c r="I6" s="13"/>
      <c r="J6" s="14"/>
      <c r="P6" s="67"/>
      <c r="Q6" s="67"/>
      <c r="R6" s="67"/>
      <c r="S6" s="67"/>
      <c r="T6" s="67"/>
      <c r="U6" s="67"/>
      <c r="V6" s="67" t="s">
        <v>72</v>
      </c>
      <c r="W6" s="67"/>
      <c r="X6" s="67"/>
      <c r="Y6" s="67"/>
      <c r="Z6" s="67"/>
      <c r="AA6" s="67"/>
      <c r="AB6" s="68">
        <v>-104375</v>
      </c>
    </row>
    <row r="7" spans="2:29" x14ac:dyDescent="0.25">
      <c r="B7" s="7">
        <v>45995</v>
      </c>
      <c r="C7" s="8">
        <v>654</v>
      </c>
      <c r="D7" s="9"/>
      <c r="E7" s="10">
        <v>20.5</v>
      </c>
      <c r="F7" s="33">
        <f t="shared" si="0"/>
        <v>13407</v>
      </c>
      <c r="G7" s="11"/>
      <c r="H7" s="12" t="s">
        <v>9</v>
      </c>
      <c r="I7" s="13"/>
      <c r="J7" s="14">
        <f>'KASIM 2025'!J39*-1</f>
        <v>-9193.837357499986</v>
      </c>
    </row>
    <row r="8" spans="2:29" x14ac:dyDescent="0.25">
      <c r="B8" s="7">
        <v>45996</v>
      </c>
      <c r="C8" s="8">
        <v>609</v>
      </c>
      <c r="D8" s="9"/>
      <c r="E8" s="10">
        <v>20.5</v>
      </c>
      <c r="F8" s="33">
        <f t="shared" si="0"/>
        <v>12484.5</v>
      </c>
      <c r="G8" s="15"/>
      <c r="H8" s="16"/>
      <c r="I8" s="17"/>
      <c r="J8" s="18"/>
    </row>
    <row r="9" spans="2:29" x14ac:dyDescent="0.25">
      <c r="B9" s="7">
        <v>45997</v>
      </c>
      <c r="C9" s="8">
        <v>661</v>
      </c>
      <c r="D9" s="9"/>
      <c r="E9" s="10">
        <v>20.5</v>
      </c>
      <c r="F9" s="33">
        <f t="shared" si="0"/>
        <v>13550.5</v>
      </c>
      <c r="G9" s="89">
        <v>46006</v>
      </c>
      <c r="H9" s="16" t="s">
        <v>69</v>
      </c>
      <c r="I9" s="17"/>
      <c r="J9" s="88">
        <v>6900</v>
      </c>
    </row>
    <row r="10" spans="2:29" x14ac:dyDescent="0.25">
      <c r="B10" s="7">
        <v>45998</v>
      </c>
      <c r="C10" s="8">
        <v>610</v>
      </c>
      <c r="D10" s="9"/>
      <c r="E10" s="10">
        <v>20.5</v>
      </c>
      <c r="F10" s="33">
        <f t="shared" si="0"/>
        <v>12505</v>
      </c>
      <c r="G10" s="89">
        <v>46006</v>
      </c>
      <c r="H10" s="16" t="s">
        <v>70</v>
      </c>
      <c r="I10" s="17"/>
      <c r="J10" s="88">
        <v>9975</v>
      </c>
    </row>
    <row r="11" spans="2:29" x14ac:dyDescent="0.25">
      <c r="B11" s="7">
        <v>45999</v>
      </c>
      <c r="C11" s="8">
        <v>620</v>
      </c>
      <c r="D11" s="9"/>
      <c r="E11" s="10">
        <v>20.5</v>
      </c>
      <c r="F11" s="33">
        <f t="shared" si="0"/>
        <v>12710</v>
      </c>
      <c r="G11" s="89">
        <v>46006</v>
      </c>
      <c r="H11" s="16" t="s">
        <v>71</v>
      </c>
      <c r="I11" s="17"/>
      <c r="J11" s="88">
        <v>87500</v>
      </c>
    </row>
    <row r="12" spans="2:29" x14ac:dyDescent="0.25">
      <c r="B12" s="7">
        <v>46000</v>
      </c>
      <c r="C12" s="8">
        <v>612</v>
      </c>
      <c r="D12" s="9"/>
      <c r="E12" s="10">
        <v>20.5</v>
      </c>
      <c r="F12" s="33">
        <f t="shared" si="0"/>
        <v>12546</v>
      </c>
      <c r="G12" s="19"/>
      <c r="H12" s="16"/>
      <c r="I12" s="17"/>
      <c r="J12" s="18"/>
    </row>
    <row r="13" spans="2:29" x14ac:dyDescent="0.25">
      <c r="B13" s="7">
        <v>46001</v>
      </c>
      <c r="C13" s="8">
        <v>596</v>
      </c>
      <c r="D13" s="9"/>
      <c r="E13" s="10">
        <v>20.5</v>
      </c>
      <c r="F13" s="33">
        <f t="shared" si="0"/>
        <v>12218</v>
      </c>
      <c r="G13" s="19"/>
      <c r="H13" s="16"/>
      <c r="I13" s="17"/>
      <c r="J13" s="18"/>
    </row>
    <row r="14" spans="2:29" x14ac:dyDescent="0.25">
      <c r="B14" s="7">
        <v>46002</v>
      </c>
      <c r="C14" s="8">
        <v>644</v>
      </c>
      <c r="D14" s="9"/>
      <c r="E14" s="10">
        <v>20.5</v>
      </c>
      <c r="F14" s="33">
        <f t="shared" si="0"/>
        <v>13202</v>
      </c>
      <c r="G14" s="19"/>
      <c r="H14" s="16"/>
      <c r="I14" s="17"/>
      <c r="J14" s="18"/>
    </row>
    <row r="15" spans="2:29" x14ac:dyDescent="0.25">
      <c r="B15" s="7">
        <v>46003</v>
      </c>
      <c r="C15" s="8">
        <v>613</v>
      </c>
      <c r="D15" s="9"/>
      <c r="E15" s="10">
        <v>20.5</v>
      </c>
      <c r="F15" s="33">
        <f t="shared" si="0"/>
        <v>12566.5</v>
      </c>
      <c r="G15" s="19"/>
      <c r="H15" s="16"/>
      <c r="I15" s="17"/>
      <c r="J15" s="18"/>
    </row>
    <row r="16" spans="2:29" x14ac:dyDescent="0.25">
      <c r="B16" s="7">
        <v>46004</v>
      </c>
      <c r="C16" s="8">
        <v>603</v>
      </c>
      <c r="D16" s="9"/>
      <c r="E16" s="10">
        <v>20.5</v>
      </c>
      <c r="F16" s="33">
        <f t="shared" si="0"/>
        <v>12361.5</v>
      </c>
      <c r="G16" s="15">
        <v>46045</v>
      </c>
      <c r="H16" s="16" t="s">
        <v>73</v>
      </c>
      <c r="I16" s="17"/>
      <c r="J16" s="18">
        <v>278511.07</v>
      </c>
    </row>
    <row r="17" spans="2:14" x14ac:dyDescent="0.25">
      <c r="B17" s="7">
        <v>46005</v>
      </c>
      <c r="C17" s="8">
        <v>607</v>
      </c>
      <c r="D17" s="9"/>
      <c r="E17" s="10">
        <v>20.5</v>
      </c>
      <c r="F17" s="33">
        <f t="shared" si="0"/>
        <v>12443.5</v>
      </c>
      <c r="G17" s="19"/>
      <c r="H17" s="16"/>
      <c r="I17" s="17"/>
      <c r="J17" s="18"/>
    </row>
    <row r="18" spans="2:14" x14ac:dyDescent="0.25">
      <c r="B18" s="7">
        <v>46006</v>
      </c>
      <c r="C18" s="8">
        <v>622</v>
      </c>
      <c r="D18" s="9"/>
      <c r="E18" s="10">
        <v>20.5</v>
      </c>
      <c r="F18" s="33">
        <f t="shared" si="0"/>
        <v>12751</v>
      </c>
      <c r="G18" s="19"/>
      <c r="H18" s="16"/>
      <c r="I18" s="17"/>
      <c r="J18" s="18"/>
    </row>
    <row r="19" spans="2:14" x14ac:dyDescent="0.25">
      <c r="B19" s="7">
        <v>46007</v>
      </c>
      <c r="C19" s="8">
        <v>606</v>
      </c>
      <c r="D19" s="9"/>
      <c r="E19" s="10">
        <v>20.5</v>
      </c>
      <c r="F19" s="33">
        <f t="shared" si="0"/>
        <v>12423</v>
      </c>
      <c r="G19" s="19"/>
      <c r="H19" s="16"/>
      <c r="I19" s="17"/>
      <c r="J19" s="18"/>
    </row>
    <row r="20" spans="2:14" x14ac:dyDescent="0.25">
      <c r="B20" s="7">
        <v>46008</v>
      </c>
      <c r="C20" s="8">
        <v>630</v>
      </c>
      <c r="D20" s="9"/>
      <c r="E20" s="10">
        <v>20.5</v>
      </c>
      <c r="F20" s="33">
        <f t="shared" si="0"/>
        <v>12915</v>
      </c>
      <c r="G20" s="19"/>
      <c r="H20" s="16"/>
      <c r="I20" s="17"/>
      <c r="J20" s="18"/>
    </row>
    <row r="21" spans="2:14" x14ac:dyDescent="0.25">
      <c r="B21" s="7">
        <v>46009</v>
      </c>
      <c r="C21" s="8">
        <v>499</v>
      </c>
      <c r="D21" s="9"/>
      <c r="E21" s="10">
        <v>20.5</v>
      </c>
      <c r="F21" s="33">
        <f t="shared" si="0"/>
        <v>10229.5</v>
      </c>
      <c r="G21" s="19"/>
      <c r="H21" s="16"/>
      <c r="I21" s="17"/>
      <c r="J21" s="18"/>
    </row>
    <row r="22" spans="2:14" x14ac:dyDescent="0.25">
      <c r="B22" s="7">
        <v>46010</v>
      </c>
      <c r="C22" s="8">
        <v>560</v>
      </c>
      <c r="D22" s="9"/>
      <c r="E22" s="10">
        <v>20.5</v>
      </c>
      <c r="F22" s="33">
        <f t="shared" si="0"/>
        <v>11480</v>
      </c>
      <c r="G22" s="19"/>
      <c r="H22" s="16"/>
      <c r="I22" s="17"/>
      <c r="J22" s="18"/>
    </row>
    <row r="23" spans="2:14" x14ac:dyDescent="0.25">
      <c r="B23" s="7">
        <v>46011</v>
      </c>
      <c r="C23" s="8">
        <v>577</v>
      </c>
      <c r="D23" s="9"/>
      <c r="E23" s="10">
        <v>20.5</v>
      </c>
      <c r="F23" s="33">
        <f t="shared" si="0"/>
        <v>11828.5</v>
      </c>
      <c r="G23" s="19"/>
      <c r="H23" s="16"/>
      <c r="I23" s="17"/>
      <c r="J23" s="18"/>
    </row>
    <row r="24" spans="2:14" x14ac:dyDescent="0.25">
      <c r="B24" s="7">
        <v>46012</v>
      </c>
      <c r="C24" s="8">
        <v>573</v>
      </c>
      <c r="D24" s="9"/>
      <c r="E24" s="10">
        <v>20.5</v>
      </c>
      <c r="F24" s="33">
        <f t="shared" si="0"/>
        <v>11746.5</v>
      </c>
      <c r="G24" s="19"/>
      <c r="H24" s="16"/>
      <c r="I24" s="17"/>
      <c r="J24" s="18"/>
    </row>
    <row r="25" spans="2:14" x14ac:dyDescent="0.25">
      <c r="B25" s="7">
        <v>46013</v>
      </c>
      <c r="C25" s="8">
        <v>537</v>
      </c>
      <c r="D25" s="9"/>
      <c r="E25" s="10">
        <v>20.5</v>
      </c>
      <c r="F25" s="33">
        <f t="shared" si="0"/>
        <v>11008.5</v>
      </c>
      <c r="G25" s="19"/>
      <c r="H25" s="16"/>
      <c r="I25" s="17"/>
      <c r="J25" s="18"/>
    </row>
    <row r="26" spans="2:14" x14ac:dyDescent="0.25">
      <c r="B26" s="7">
        <v>46014</v>
      </c>
      <c r="C26" s="8">
        <v>571</v>
      </c>
      <c r="D26" s="9"/>
      <c r="E26" s="10">
        <v>20.5</v>
      </c>
      <c r="F26" s="33">
        <f t="shared" si="0"/>
        <v>11705.5</v>
      </c>
      <c r="G26" s="19"/>
      <c r="H26" s="16"/>
      <c r="I26" s="17"/>
      <c r="J26" s="18"/>
    </row>
    <row r="27" spans="2:14" x14ac:dyDescent="0.25">
      <c r="B27" s="7">
        <v>46015</v>
      </c>
      <c r="C27" s="8">
        <v>563</v>
      </c>
      <c r="D27" s="9"/>
      <c r="E27" s="10">
        <v>20.5</v>
      </c>
      <c r="F27" s="33">
        <f t="shared" si="0"/>
        <v>11541.5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>
        <v>597</v>
      </c>
      <c r="D28" s="9"/>
      <c r="E28" s="10">
        <v>20.5</v>
      </c>
      <c r="F28" s="33">
        <f t="shared" si="0"/>
        <v>12238.5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>
        <v>593</v>
      </c>
      <c r="D29" s="9"/>
      <c r="E29" s="10">
        <v>20.5</v>
      </c>
      <c r="F29" s="33">
        <f t="shared" si="0"/>
        <v>12156.5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>
        <v>592</v>
      </c>
      <c r="D30" s="9"/>
      <c r="E30" s="10">
        <v>20.5</v>
      </c>
      <c r="F30" s="33">
        <f t="shared" si="0"/>
        <v>12136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>
        <v>592</v>
      </c>
      <c r="D31" s="9"/>
      <c r="E31" s="10">
        <v>20.5</v>
      </c>
      <c r="F31" s="33">
        <f t="shared" si="0"/>
        <v>12136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>
        <v>579</v>
      </c>
      <c r="D32" s="9"/>
      <c r="E32" s="10">
        <v>20.5</v>
      </c>
      <c r="F32" s="33">
        <f t="shared" si="0"/>
        <v>11869.5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>
        <v>574</v>
      </c>
      <c r="D33" s="9"/>
      <c r="E33" s="10">
        <v>20.5</v>
      </c>
      <c r="F33" s="33">
        <f t="shared" si="0"/>
        <v>11767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>
        <v>609</v>
      </c>
      <c r="D34" s="48"/>
      <c r="E34" s="10">
        <v>20.5</v>
      </c>
      <c r="F34" s="49">
        <f t="shared" si="0"/>
        <v>12484.5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18659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377896.0120475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382509.5</v>
      </c>
      <c r="L36" s="31">
        <f>J36-J4-J5-J6</f>
        <v>378305.72059500002</v>
      </c>
      <c r="M36" s="31"/>
      <c r="N36" s="31"/>
    </row>
    <row r="37" spans="2:14" x14ac:dyDescent="0.25">
      <c r="B37" s="26" t="s">
        <v>14</v>
      </c>
      <c r="C37" s="30">
        <f>C35</f>
        <v>18659</v>
      </c>
      <c r="D37" s="9">
        <f>D35/1.03</f>
        <v>0</v>
      </c>
      <c r="E37" s="10"/>
      <c r="F37" s="33">
        <f>SUM(F4:F36)</f>
        <v>382509.5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4613.4879524999997</v>
      </c>
      <c r="M39" s="17"/>
      <c r="N39" s="40">
        <f>J39+N34</f>
        <v>4613.4879524999997</v>
      </c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  <c r="M40" s="17" t="s">
        <v>25</v>
      </c>
      <c r="N40" s="40"/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  <c r="M41" s="17" t="s">
        <v>32</v>
      </c>
      <c r="N41" s="40">
        <f>N40+N39</f>
        <v>4613.4879524999997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00B01-7139-4F27-92DA-13636B373F55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58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0">
        <v>46045</v>
      </c>
      <c r="Q3" s="13">
        <f>R3-P3</f>
        <v>8</v>
      </c>
      <c r="R3" s="60">
        <v>46053</v>
      </c>
      <c r="S3" s="13" t="s">
        <v>74</v>
      </c>
      <c r="T3" s="101">
        <v>50</v>
      </c>
      <c r="U3" s="102" t="s">
        <v>47</v>
      </c>
      <c r="V3" s="102" t="s">
        <v>67</v>
      </c>
      <c r="W3" s="103">
        <v>6000</v>
      </c>
      <c r="X3" s="102" t="s">
        <v>12</v>
      </c>
      <c r="Y3" s="104">
        <v>14.4</v>
      </c>
      <c r="Z3" s="105">
        <v>86400</v>
      </c>
      <c r="AA3" s="106"/>
      <c r="AB3" s="105">
        <v>86400</v>
      </c>
      <c r="AC3" t="s">
        <v>75</v>
      </c>
    </row>
    <row r="4" spans="2:29" x14ac:dyDescent="0.25">
      <c r="B4" s="7">
        <v>46023</v>
      </c>
      <c r="C4" s="8">
        <v>615</v>
      </c>
      <c r="D4" s="9"/>
      <c r="E4" s="10">
        <v>21</v>
      </c>
      <c r="F4" s="33">
        <f>E4*C4</f>
        <v>12915</v>
      </c>
      <c r="G4" s="11"/>
      <c r="H4" s="12" t="s">
        <v>6</v>
      </c>
      <c r="I4" s="13">
        <v>0.01</v>
      </c>
      <c r="J4" s="14">
        <f>(F36+F37)*I4</f>
        <v>3958.15</v>
      </c>
      <c r="P4" s="67"/>
      <c r="Q4" s="67"/>
      <c r="R4" s="67"/>
      <c r="S4" s="67"/>
      <c r="T4" s="67"/>
      <c r="U4" s="67"/>
      <c r="V4" s="67" t="s">
        <v>77</v>
      </c>
      <c r="W4" s="67"/>
      <c r="X4" s="67"/>
      <c r="Y4" s="67"/>
      <c r="Z4" s="67"/>
      <c r="AA4" s="67"/>
      <c r="AB4" s="68">
        <v>-86400</v>
      </c>
    </row>
    <row r="5" spans="2:29" x14ac:dyDescent="0.25">
      <c r="B5" s="7">
        <v>46024</v>
      </c>
      <c r="C5" s="8">
        <v>582</v>
      </c>
      <c r="D5" s="9"/>
      <c r="E5" s="10">
        <v>21</v>
      </c>
      <c r="F5" s="33">
        <f t="shared" ref="F5:F34" si="0">E5*C5</f>
        <v>12222</v>
      </c>
      <c r="G5" s="11"/>
      <c r="H5" s="12" t="s">
        <v>7</v>
      </c>
      <c r="I5" s="13">
        <v>1E-3</v>
      </c>
      <c r="J5" s="14">
        <f>(F36+F37-J4-J6)*I5</f>
        <v>391.85685000000001</v>
      </c>
    </row>
    <row r="6" spans="2:29" x14ac:dyDescent="0.25">
      <c r="B6" s="7">
        <v>46025</v>
      </c>
      <c r="C6" s="8">
        <v>599</v>
      </c>
      <c r="D6" s="9"/>
      <c r="E6" s="10">
        <v>21</v>
      </c>
      <c r="F6" s="33">
        <f t="shared" si="0"/>
        <v>12579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618</v>
      </c>
      <c r="D7" s="9"/>
      <c r="E7" s="10">
        <v>21</v>
      </c>
      <c r="F7" s="33">
        <f t="shared" si="0"/>
        <v>12978</v>
      </c>
      <c r="G7" s="11"/>
      <c r="H7" s="12" t="s">
        <v>9</v>
      </c>
      <c r="I7" s="13"/>
      <c r="J7" s="14">
        <f>'ARALIK 2025'!J39*-1</f>
        <v>-4613.4879524999997</v>
      </c>
    </row>
    <row r="8" spans="2:29" x14ac:dyDescent="0.25">
      <c r="B8" s="7">
        <v>46027</v>
      </c>
      <c r="C8" s="8">
        <v>549</v>
      </c>
      <c r="D8" s="9"/>
      <c r="E8" s="10">
        <v>21</v>
      </c>
      <c r="F8" s="33">
        <f t="shared" si="0"/>
        <v>11529</v>
      </c>
      <c r="G8" s="15"/>
      <c r="H8" s="16"/>
      <c r="I8" s="17"/>
      <c r="J8" s="18"/>
    </row>
    <row r="9" spans="2:29" x14ac:dyDescent="0.25">
      <c r="B9" s="7">
        <v>46028</v>
      </c>
      <c r="C9" s="8">
        <v>606</v>
      </c>
      <c r="D9" s="9"/>
      <c r="E9" s="10">
        <v>21</v>
      </c>
      <c r="F9" s="33">
        <f t="shared" si="0"/>
        <v>12726</v>
      </c>
      <c r="G9" s="15"/>
      <c r="H9" s="16"/>
      <c r="I9" s="17"/>
      <c r="J9" s="18"/>
    </row>
    <row r="10" spans="2:29" x14ac:dyDescent="0.25">
      <c r="B10" s="7">
        <v>46029</v>
      </c>
      <c r="C10" s="8">
        <v>556</v>
      </c>
      <c r="D10" s="9"/>
      <c r="E10" s="10">
        <v>21</v>
      </c>
      <c r="F10" s="33">
        <f t="shared" si="0"/>
        <v>11676</v>
      </c>
      <c r="G10" s="99">
        <v>46045</v>
      </c>
      <c r="H10" s="16" t="s">
        <v>76</v>
      </c>
      <c r="I10" s="17"/>
      <c r="J10" s="98">
        <v>86400</v>
      </c>
    </row>
    <row r="11" spans="2:29" x14ac:dyDescent="0.25">
      <c r="B11" s="7">
        <v>46030</v>
      </c>
      <c r="C11" s="8">
        <v>555</v>
      </c>
      <c r="D11" s="9"/>
      <c r="E11" s="10">
        <v>21</v>
      </c>
      <c r="F11" s="33">
        <f t="shared" si="0"/>
        <v>11655</v>
      </c>
      <c r="G11" s="19"/>
      <c r="H11" s="16"/>
      <c r="I11" s="17"/>
      <c r="J11" s="18"/>
    </row>
    <row r="12" spans="2:29" x14ac:dyDescent="0.25">
      <c r="B12" s="7">
        <v>46031</v>
      </c>
      <c r="C12" s="8">
        <v>621</v>
      </c>
      <c r="D12" s="9"/>
      <c r="E12" s="10">
        <v>21</v>
      </c>
      <c r="F12" s="33">
        <f t="shared" si="0"/>
        <v>13041</v>
      </c>
      <c r="G12" s="19"/>
      <c r="H12" s="16"/>
      <c r="I12" s="17"/>
      <c r="J12" s="18"/>
    </row>
    <row r="13" spans="2:29" x14ac:dyDescent="0.25">
      <c r="B13" s="7">
        <v>46032</v>
      </c>
      <c r="C13" s="8">
        <v>570</v>
      </c>
      <c r="D13" s="9"/>
      <c r="E13" s="10">
        <v>21</v>
      </c>
      <c r="F13" s="33">
        <f t="shared" si="0"/>
        <v>11970</v>
      </c>
      <c r="G13" s="19"/>
      <c r="H13" s="16"/>
      <c r="I13" s="17"/>
      <c r="J13" s="18"/>
    </row>
    <row r="14" spans="2:29" x14ac:dyDescent="0.25">
      <c r="B14" s="7">
        <v>46033</v>
      </c>
      <c r="C14" s="8">
        <v>568</v>
      </c>
      <c r="D14" s="9"/>
      <c r="E14" s="10">
        <v>21</v>
      </c>
      <c r="F14" s="33">
        <f t="shared" si="0"/>
        <v>11928</v>
      </c>
      <c r="G14" s="19"/>
      <c r="H14" s="16"/>
      <c r="I14" s="17"/>
      <c r="J14" s="18"/>
    </row>
    <row r="15" spans="2:29" x14ac:dyDescent="0.25">
      <c r="B15" s="7">
        <v>46034</v>
      </c>
      <c r="C15" s="8">
        <v>596</v>
      </c>
      <c r="D15" s="9"/>
      <c r="E15" s="10">
        <v>21</v>
      </c>
      <c r="F15" s="33">
        <f t="shared" si="0"/>
        <v>12516</v>
      </c>
      <c r="G15" s="19"/>
      <c r="H15" s="16"/>
      <c r="I15" s="17"/>
      <c r="J15" s="18"/>
    </row>
    <row r="16" spans="2:29" x14ac:dyDescent="0.25">
      <c r="B16" s="7">
        <v>46035</v>
      </c>
      <c r="C16" s="8">
        <v>577</v>
      </c>
      <c r="D16" s="9"/>
      <c r="E16" s="10">
        <v>21</v>
      </c>
      <c r="F16" s="33">
        <f t="shared" si="0"/>
        <v>12117</v>
      </c>
      <c r="G16" s="19"/>
      <c r="H16" s="16"/>
      <c r="I16" s="17"/>
      <c r="J16" s="18"/>
    </row>
    <row r="17" spans="2:10" x14ac:dyDescent="0.25">
      <c r="B17" s="7">
        <v>46036</v>
      </c>
      <c r="C17" s="8">
        <v>559</v>
      </c>
      <c r="D17" s="9"/>
      <c r="E17" s="10">
        <v>21</v>
      </c>
      <c r="F17" s="33">
        <f t="shared" si="0"/>
        <v>11739</v>
      </c>
      <c r="G17" s="15">
        <v>46080</v>
      </c>
      <c r="H17" s="16" t="s">
        <v>79</v>
      </c>
      <c r="I17" s="17"/>
      <c r="J17" s="18">
        <v>296469.03000000003</v>
      </c>
    </row>
    <row r="18" spans="2:10" x14ac:dyDescent="0.25">
      <c r="B18" s="7">
        <v>46037</v>
      </c>
      <c r="C18" s="8">
        <v>570</v>
      </c>
      <c r="D18" s="9"/>
      <c r="E18" s="10">
        <v>21</v>
      </c>
      <c r="F18" s="33">
        <f t="shared" si="0"/>
        <v>11970</v>
      </c>
      <c r="G18" s="19"/>
      <c r="H18" s="16"/>
      <c r="I18" s="17"/>
      <c r="J18" s="18"/>
    </row>
    <row r="19" spans="2:10" x14ac:dyDescent="0.25">
      <c r="B19" s="7">
        <v>46038</v>
      </c>
      <c r="C19" s="8">
        <v>559.5</v>
      </c>
      <c r="D19" s="9"/>
      <c r="E19" s="10">
        <v>21</v>
      </c>
      <c r="F19" s="33">
        <f t="shared" si="0"/>
        <v>11749.5</v>
      </c>
      <c r="G19" s="19"/>
      <c r="H19" s="16"/>
      <c r="I19" s="17"/>
      <c r="J19" s="18"/>
    </row>
    <row r="20" spans="2:10" x14ac:dyDescent="0.25">
      <c r="B20" s="7">
        <v>46039</v>
      </c>
      <c r="C20" s="8">
        <v>568.5</v>
      </c>
      <c r="D20" s="9"/>
      <c r="E20" s="10">
        <v>21</v>
      </c>
      <c r="F20" s="33">
        <f t="shared" si="0"/>
        <v>11938.5</v>
      </c>
      <c r="G20" s="19"/>
      <c r="H20" s="16"/>
      <c r="I20" s="17"/>
      <c r="J20" s="18"/>
    </row>
    <row r="21" spans="2:10" x14ac:dyDescent="0.25">
      <c r="B21" s="7">
        <v>46040</v>
      </c>
      <c r="C21" s="8">
        <v>560</v>
      </c>
      <c r="D21" s="9"/>
      <c r="E21" s="10">
        <v>21</v>
      </c>
      <c r="F21" s="33">
        <f t="shared" si="0"/>
        <v>11760</v>
      </c>
      <c r="G21" s="19"/>
      <c r="H21" s="16"/>
      <c r="I21" s="17"/>
      <c r="J21" s="18"/>
    </row>
    <row r="22" spans="2:10" x14ac:dyDescent="0.25">
      <c r="B22" s="7">
        <v>46041</v>
      </c>
      <c r="C22" s="8">
        <v>510</v>
      </c>
      <c r="D22" s="9"/>
      <c r="E22" s="10">
        <v>21</v>
      </c>
      <c r="F22" s="33">
        <f t="shared" si="0"/>
        <v>10710</v>
      </c>
      <c r="G22" s="19"/>
      <c r="H22" s="16"/>
      <c r="I22" s="17"/>
      <c r="J22" s="18"/>
    </row>
    <row r="23" spans="2:10" x14ac:dyDescent="0.25">
      <c r="B23" s="7">
        <v>46042</v>
      </c>
      <c r="C23" s="8">
        <v>513</v>
      </c>
      <c r="D23" s="9"/>
      <c r="E23" s="10">
        <v>21</v>
      </c>
      <c r="F23" s="33">
        <f t="shared" si="0"/>
        <v>10773</v>
      </c>
      <c r="G23" s="19"/>
      <c r="H23" s="16"/>
      <c r="I23" s="17"/>
      <c r="J23" s="18"/>
    </row>
    <row r="24" spans="2:10" x14ac:dyDescent="0.25">
      <c r="B24" s="7">
        <v>46043</v>
      </c>
      <c r="C24" s="8">
        <v>562</v>
      </c>
      <c r="D24" s="9"/>
      <c r="E24" s="10">
        <v>21</v>
      </c>
      <c r="F24" s="33">
        <f t="shared" si="0"/>
        <v>11802</v>
      </c>
      <c r="G24" s="19"/>
      <c r="H24" s="16"/>
      <c r="I24" s="17"/>
      <c r="J24" s="18"/>
    </row>
    <row r="25" spans="2:10" x14ac:dyDescent="0.25">
      <c r="B25" s="7">
        <v>46044</v>
      </c>
      <c r="C25" s="8">
        <v>559</v>
      </c>
      <c r="D25" s="9"/>
      <c r="E25" s="10">
        <v>24.5</v>
      </c>
      <c r="F25" s="33">
        <f t="shared" si="0"/>
        <v>13695.5</v>
      </c>
      <c r="G25" s="19"/>
      <c r="H25" s="16"/>
      <c r="I25" s="17"/>
      <c r="J25" s="18"/>
    </row>
    <row r="26" spans="2:10" x14ac:dyDescent="0.25">
      <c r="B26" s="7">
        <v>46045</v>
      </c>
      <c r="C26" s="8">
        <v>585</v>
      </c>
      <c r="D26" s="9"/>
      <c r="E26" s="10">
        <v>24.5</v>
      </c>
      <c r="F26" s="33">
        <f t="shared" si="0"/>
        <v>14332.5</v>
      </c>
      <c r="G26" s="19"/>
      <c r="H26" s="16"/>
      <c r="I26" s="17"/>
      <c r="J26" s="18"/>
    </row>
    <row r="27" spans="2:10" x14ac:dyDescent="0.25">
      <c r="B27" s="7">
        <v>46046</v>
      </c>
      <c r="C27" s="8">
        <v>574</v>
      </c>
      <c r="D27" s="9"/>
      <c r="E27" s="10">
        <v>24.5</v>
      </c>
      <c r="F27" s="33">
        <f t="shared" si="0"/>
        <v>14063</v>
      </c>
      <c r="G27" s="19"/>
      <c r="H27" s="16"/>
      <c r="I27" s="17"/>
      <c r="J27" s="18"/>
    </row>
    <row r="28" spans="2:10" x14ac:dyDescent="0.25">
      <c r="B28" s="7">
        <v>46047</v>
      </c>
      <c r="C28" s="8">
        <v>593</v>
      </c>
      <c r="D28" s="9"/>
      <c r="E28" s="10">
        <v>24.5</v>
      </c>
      <c r="F28" s="33">
        <f t="shared" si="0"/>
        <v>14528.5</v>
      </c>
      <c r="G28" s="19"/>
      <c r="H28" s="16"/>
      <c r="I28" s="17"/>
      <c r="J28" s="18"/>
    </row>
    <row r="29" spans="2:10" x14ac:dyDescent="0.25">
      <c r="B29" s="7">
        <v>46048</v>
      </c>
      <c r="C29" s="8">
        <v>588.5</v>
      </c>
      <c r="D29" s="9"/>
      <c r="E29" s="10">
        <v>24.5</v>
      </c>
      <c r="F29" s="33">
        <f t="shared" si="0"/>
        <v>14418.25</v>
      </c>
      <c r="G29" s="19"/>
      <c r="H29" s="16"/>
      <c r="I29" s="17"/>
      <c r="J29" s="18"/>
    </row>
    <row r="30" spans="2:10" x14ac:dyDescent="0.25">
      <c r="B30" s="7">
        <v>46049</v>
      </c>
      <c r="C30" s="8">
        <v>592</v>
      </c>
      <c r="D30" s="9"/>
      <c r="E30" s="10">
        <v>24.5</v>
      </c>
      <c r="F30" s="33">
        <f t="shared" si="0"/>
        <v>14504</v>
      </c>
      <c r="G30" s="19"/>
      <c r="H30" s="16"/>
      <c r="I30" s="17"/>
      <c r="J30" s="18"/>
    </row>
    <row r="31" spans="2:10" x14ac:dyDescent="0.25">
      <c r="B31" s="7">
        <v>46050</v>
      </c>
      <c r="C31" s="8">
        <v>591.5</v>
      </c>
      <c r="D31" s="9"/>
      <c r="E31" s="10">
        <v>24.5</v>
      </c>
      <c r="F31" s="33">
        <f t="shared" si="0"/>
        <v>14491.75</v>
      </c>
      <c r="G31" s="19"/>
      <c r="H31" s="16"/>
      <c r="I31" s="17"/>
      <c r="J31" s="18"/>
    </row>
    <row r="32" spans="2:10" x14ac:dyDescent="0.25">
      <c r="B32" s="7">
        <v>46051</v>
      </c>
      <c r="C32" s="8">
        <v>579</v>
      </c>
      <c r="D32" s="9"/>
      <c r="E32" s="10">
        <v>24.5</v>
      </c>
      <c r="F32" s="33">
        <f t="shared" si="0"/>
        <v>14185.5</v>
      </c>
      <c r="G32" s="19"/>
      <c r="H32" s="16"/>
      <c r="I32" s="17"/>
      <c r="J32" s="18"/>
    </row>
    <row r="33" spans="2:12" x14ac:dyDescent="0.25">
      <c r="B33" s="7">
        <v>46052</v>
      </c>
      <c r="C33" s="8">
        <v>596</v>
      </c>
      <c r="D33" s="9"/>
      <c r="E33" s="10">
        <v>24.5</v>
      </c>
      <c r="F33" s="33">
        <f t="shared" si="0"/>
        <v>14602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600</v>
      </c>
      <c r="D34" s="48"/>
      <c r="E34" s="10">
        <v>24.5</v>
      </c>
      <c r="F34" s="49">
        <f t="shared" si="0"/>
        <v>14700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17872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382605.54889750003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395815</v>
      </c>
      <c r="L36" s="31">
        <f>J36-J4-J5-J6</f>
        <v>391464.99314999999</v>
      </c>
    </row>
    <row r="37" spans="2:12" x14ac:dyDescent="0.25">
      <c r="B37" s="26" t="s">
        <v>14</v>
      </c>
      <c r="C37" s="30">
        <f>C35</f>
        <v>17872</v>
      </c>
      <c r="D37" s="9">
        <f>D35/1.03</f>
        <v>0</v>
      </c>
      <c r="E37" s="10"/>
      <c r="F37" s="33">
        <f>SUM(F4:F36)</f>
        <v>395815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13209.451102499967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68967-F52A-4DD2-8FF3-4C8554C1985B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58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9">
        <v>46076</v>
      </c>
      <c r="Q3" s="13">
        <f>R3-P3</f>
        <v>5</v>
      </c>
      <c r="R3" s="60">
        <v>46081</v>
      </c>
      <c r="S3" s="13" t="s">
        <v>74</v>
      </c>
      <c r="T3" s="110">
        <v>146</v>
      </c>
      <c r="U3" s="111" t="s">
        <v>47</v>
      </c>
      <c r="V3" s="111" t="s">
        <v>67</v>
      </c>
      <c r="W3" s="112">
        <v>6000</v>
      </c>
      <c r="X3" s="111" t="s">
        <v>12</v>
      </c>
      <c r="Y3" s="113">
        <v>15.6</v>
      </c>
      <c r="Z3" s="114">
        <v>93600</v>
      </c>
      <c r="AA3" s="115"/>
      <c r="AB3" s="114">
        <v>93600</v>
      </c>
      <c r="AC3" t="s">
        <v>78</v>
      </c>
    </row>
    <row r="4" spans="2:29" x14ac:dyDescent="0.25">
      <c r="B4" s="7">
        <v>46054</v>
      </c>
      <c r="C4" s="8">
        <v>605.5</v>
      </c>
      <c r="D4" s="9"/>
      <c r="E4" s="10">
        <v>25</v>
      </c>
      <c r="F4" s="33">
        <f>E4*C4</f>
        <v>15137.5</v>
      </c>
      <c r="G4" s="11"/>
      <c r="H4" s="12" t="s">
        <v>6</v>
      </c>
      <c r="I4" s="13">
        <v>0.01</v>
      </c>
      <c r="J4" s="14">
        <f>(F36+F37)*I4</f>
        <v>3879.25</v>
      </c>
      <c r="P4" s="67"/>
      <c r="Q4" s="67"/>
      <c r="R4" s="67"/>
      <c r="S4" s="67"/>
      <c r="T4" s="67"/>
      <c r="U4" s="67"/>
      <c r="V4" s="67" t="s">
        <v>80</v>
      </c>
      <c r="W4" s="67"/>
      <c r="X4" s="67"/>
      <c r="Y4" s="67"/>
      <c r="Z4" s="67"/>
      <c r="AA4" s="67"/>
      <c r="AB4" s="68">
        <v>-93600</v>
      </c>
    </row>
    <row r="5" spans="2:29" x14ac:dyDescent="0.25">
      <c r="B5" s="7">
        <v>46055</v>
      </c>
      <c r="C5" s="8">
        <v>601</v>
      </c>
      <c r="D5" s="9"/>
      <c r="E5" s="10">
        <v>25</v>
      </c>
      <c r="F5" s="33">
        <f t="shared" ref="F5:F34" si="0">E5*C5</f>
        <v>15025</v>
      </c>
      <c r="G5" s="11"/>
      <c r="H5" s="12" t="s">
        <v>7</v>
      </c>
      <c r="I5" s="13">
        <v>1E-3</v>
      </c>
      <c r="J5" s="14">
        <f>(F36+F37-J4-J6)*I5</f>
        <v>384.04575</v>
      </c>
    </row>
    <row r="6" spans="2:29" x14ac:dyDescent="0.25">
      <c r="B6" s="7">
        <v>46056</v>
      </c>
      <c r="C6" s="8">
        <v>602.5</v>
      </c>
      <c r="D6" s="9"/>
      <c r="E6" s="10">
        <v>25</v>
      </c>
      <c r="F6" s="33">
        <f t="shared" si="0"/>
        <v>15062.5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556</v>
      </c>
      <c r="D7" s="9"/>
      <c r="E7" s="10">
        <v>25</v>
      </c>
      <c r="F7" s="33">
        <f t="shared" si="0"/>
        <v>13900</v>
      </c>
      <c r="G7" s="11"/>
      <c r="H7" s="12" t="s">
        <v>9</v>
      </c>
      <c r="I7" s="13"/>
      <c r="J7" s="14">
        <f>'OCAK 2026'!J39*-1</f>
        <v>-13209.451102499967</v>
      </c>
    </row>
    <row r="8" spans="2:29" x14ac:dyDescent="0.25">
      <c r="B8" s="7">
        <v>46058</v>
      </c>
      <c r="C8" s="8">
        <v>634</v>
      </c>
      <c r="D8" s="9"/>
      <c r="E8" s="10">
        <v>25</v>
      </c>
      <c r="F8" s="33">
        <f t="shared" si="0"/>
        <v>15850</v>
      </c>
      <c r="G8" s="15"/>
      <c r="H8" s="16"/>
      <c r="I8" s="17"/>
      <c r="J8" s="18"/>
    </row>
    <row r="9" spans="2:29" x14ac:dyDescent="0.25">
      <c r="B9" s="7">
        <v>46059</v>
      </c>
      <c r="C9" s="8">
        <v>543.5</v>
      </c>
      <c r="D9" s="9"/>
      <c r="E9" s="10">
        <v>25</v>
      </c>
      <c r="F9" s="33">
        <f t="shared" si="0"/>
        <v>13587.5</v>
      </c>
      <c r="G9" s="108">
        <v>46076</v>
      </c>
      <c r="H9" s="16" t="s">
        <v>76</v>
      </c>
      <c r="I9" s="17"/>
      <c r="J9" s="107">
        <v>93600</v>
      </c>
    </row>
    <row r="10" spans="2:29" x14ac:dyDescent="0.25">
      <c r="B10" s="7">
        <v>46060</v>
      </c>
      <c r="C10" s="8">
        <v>595</v>
      </c>
      <c r="D10" s="9"/>
      <c r="E10" s="10">
        <v>25</v>
      </c>
      <c r="F10" s="33">
        <f t="shared" si="0"/>
        <v>14875</v>
      </c>
      <c r="G10" s="15"/>
      <c r="H10" s="16"/>
      <c r="I10" s="17"/>
      <c r="J10" s="18"/>
    </row>
    <row r="11" spans="2:29" x14ac:dyDescent="0.25">
      <c r="B11" s="7">
        <v>46061</v>
      </c>
      <c r="C11" s="8">
        <v>550</v>
      </c>
      <c r="D11" s="9"/>
      <c r="E11" s="10">
        <v>25</v>
      </c>
      <c r="F11" s="33">
        <f t="shared" si="0"/>
        <v>13750</v>
      </c>
      <c r="G11" s="19"/>
      <c r="H11" s="16"/>
      <c r="I11" s="17"/>
      <c r="J11" s="18"/>
    </row>
    <row r="12" spans="2:29" x14ac:dyDescent="0.25">
      <c r="B12" s="7">
        <v>46062</v>
      </c>
      <c r="C12" s="8">
        <v>571</v>
      </c>
      <c r="D12" s="9"/>
      <c r="E12" s="10">
        <v>25</v>
      </c>
      <c r="F12" s="33">
        <f t="shared" si="0"/>
        <v>14275</v>
      </c>
      <c r="G12" s="19"/>
      <c r="H12" s="16"/>
      <c r="I12" s="17"/>
      <c r="J12" s="18"/>
    </row>
    <row r="13" spans="2:29" x14ac:dyDescent="0.25">
      <c r="B13" s="7">
        <v>46063</v>
      </c>
      <c r="C13" s="8">
        <v>567</v>
      </c>
      <c r="D13" s="9"/>
      <c r="E13" s="10">
        <v>25</v>
      </c>
      <c r="F13" s="33">
        <f t="shared" si="0"/>
        <v>14175</v>
      </c>
      <c r="G13" s="15">
        <v>46111</v>
      </c>
      <c r="H13" s="16" t="s">
        <v>68</v>
      </c>
      <c r="I13" s="17"/>
      <c r="J13" s="18">
        <v>200000</v>
      </c>
    </row>
    <row r="14" spans="2:29" x14ac:dyDescent="0.25">
      <c r="B14" s="7">
        <v>46064</v>
      </c>
      <c r="C14" s="8">
        <v>566</v>
      </c>
      <c r="D14" s="9"/>
      <c r="E14" s="10">
        <v>25</v>
      </c>
      <c r="F14" s="33">
        <f t="shared" si="0"/>
        <v>14150</v>
      </c>
      <c r="G14" s="19"/>
      <c r="H14" s="16"/>
      <c r="I14" s="17"/>
      <c r="J14" s="18"/>
    </row>
    <row r="15" spans="2:29" x14ac:dyDescent="0.25">
      <c r="B15" s="7">
        <v>46065</v>
      </c>
      <c r="C15" s="8">
        <v>627</v>
      </c>
      <c r="D15" s="9"/>
      <c r="E15" s="10">
        <v>25</v>
      </c>
      <c r="F15" s="33">
        <f t="shared" si="0"/>
        <v>15675</v>
      </c>
      <c r="G15" s="15">
        <v>46113</v>
      </c>
      <c r="H15" s="16" t="s">
        <v>84</v>
      </c>
      <c r="I15" s="17"/>
      <c r="J15" s="18">
        <v>103271.16</v>
      </c>
    </row>
    <row r="16" spans="2:29" x14ac:dyDescent="0.25">
      <c r="B16" s="7">
        <v>46066</v>
      </c>
      <c r="C16" s="8">
        <v>505</v>
      </c>
      <c r="D16" s="9"/>
      <c r="E16" s="10">
        <v>25</v>
      </c>
      <c r="F16" s="33">
        <f t="shared" si="0"/>
        <v>12625</v>
      </c>
      <c r="G16" s="19"/>
      <c r="H16" s="16"/>
      <c r="I16" s="17"/>
      <c r="J16" s="18"/>
    </row>
    <row r="17" spans="2:10" x14ac:dyDescent="0.25">
      <c r="B17" s="7">
        <v>46067</v>
      </c>
      <c r="C17" s="8">
        <v>555</v>
      </c>
      <c r="D17" s="9"/>
      <c r="E17" s="10">
        <v>25</v>
      </c>
      <c r="F17" s="33">
        <f t="shared" si="0"/>
        <v>13875</v>
      </c>
      <c r="G17" s="19"/>
      <c r="H17" s="16"/>
      <c r="I17" s="17"/>
      <c r="J17" s="18"/>
    </row>
    <row r="18" spans="2:10" x14ac:dyDescent="0.25">
      <c r="B18" s="7">
        <v>46068</v>
      </c>
      <c r="C18" s="8">
        <v>547.5</v>
      </c>
      <c r="D18" s="9"/>
      <c r="E18" s="10">
        <v>25</v>
      </c>
      <c r="F18" s="33">
        <f t="shared" si="0"/>
        <v>13687.5</v>
      </c>
      <c r="G18" s="19"/>
      <c r="H18" s="16"/>
      <c r="I18" s="17"/>
      <c r="J18" s="18"/>
    </row>
    <row r="19" spans="2:10" x14ac:dyDescent="0.25">
      <c r="B19" s="7">
        <v>46069</v>
      </c>
      <c r="C19" s="8">
        <v>550</v>
      </c>
      <c r="D19" s="9"/>
      <c r="E19" s="10">
        <v>25</v>
      </c>
      <c r="F19" s="33">
        <f t="shared" si="0"/>
        <v>13750</v>
      </c>
      <c r="G19" s="19"/>
      <c r="H19" s="16"/>
      <c r="I19" s="17"/>
      <c r="J19" s="18"/>
    </row>
    <row r="20" spans="2:10" x14ac:dyDescent="0.25">
      <c r="B20" s="7">
        <v>46070</v>
      </c>
      <c r="C20" s="8">
        <v>558</v>
      </c>
      <c r="D20" s="9"/>
      <c r="E20" s="10">
        <v>25</v>
      </c>
      <c r="F20" s="33">
        <f t="shared" si="0"/>
        <v>13950</v>
      </c>
      <c r="G20" s="19"/>
      <c r="H20" s="16"/>
      <c r="I20" s="17"/>
      <c r="J20" s="18"/>
    </row>
    <row r="21" spans="2:10" x14ac:dyDescent="0.25">
      <c r="B21" s="7">
        <v>46071</v>
      </c>
      <c r="C21" s="8">
        <v>516</v>
      </c>
      <c r="D21" s="9"/>
      <c r="E21" s="10">
        <v>25</v>
      </c>
      <c r="F21" s="33">
        <f t="shared" si="0"/>
        <v>12900</v>
      </c>
      <c r="G21" s="19"/>
      <c r="H21" s="16"/>
      <c r="I21" s="17"/>
      <c r="J21" s="18"/>
    </row>
    <row r="22" spans="2:10" x14ac:dyDescent="0.25">
      <c r="B22" s="7">
        <v>46072</v>
      </c>
      <c r="C22" s="8">
        <v>461</v>
      </c>
      <c r="D22" s="9"/>
      <c r="E22" s="10">
        <v>25</v>
      </c>
      <c r="F22" s="33">
        <f t="shared" si="0"/>
        <v>11525</v>
      </c>
      <c r="G22" s="19"/>
      <c r="H22" s="16"/>
      <c r="I22" s="17"/>
      <c r="J22" s="18"/>
    </row>
    <row r="23" spans="2:10" x14ac:dyDescent="0.25">
      <c r="B23" s="7">
        <v>46073</v>
      </c>
      <c r="C23" s="8">
        <v>532</v>
      </c>
      <c r="D23" s="9"/>
      <c r="E23" s="10">
        <v>25</v>
      </c>
      <c r="F23" s="33">
        <f t="shared" si="0"/>
        <v>13300</v>
      </c>
      <c r="G23" s="19"/>
      <c r="H23" s="16"/>
      <c r="I23" s="17"/>
      <c r="J23" s="18"/>
    </row>
    <row r="24" spans="2:10" x14ac:dyDescent="0.25">
      <c r="B24" s="7">
        <v>46074</v>
      </c>
      <c r="C24" s="8">
        <v>522</v>
      </c>
      <c r="D24" s="9"/>
      <c r="E24" s="10">
        <v>25</v>
      </c>
      <c r="F24" s="33">
        <f t="shared" si="0"/>
        <v>13050</v>
      </c>
      <c r="G24" s="19"/>
      <c r="H24" s="16"/>
      <c r="I24" s="17"/>
      <c r="J24" s="18"/>
    </row>
    <row r="25" spans="2:10" x14ac:dyDescent="0.25">
      <c r="B25" s="7">
        <v>46075</v>
      </c>
      <c r="C25" s="8">
        <v>543</v>
      </c>
      <c r="D25" s="9"/>
      <c r="E25" s="10">
        <v>25</v>
      </c>
      <c r="F25" s="33">
        <f t="shared" si="0"/>
        <v>13575</v>
      </c>
      <c r="G25" s="19"/>
      <c r="H25" s="16"/>
      <c r="I25" s="17"/>
      <c r="J25" s="18"/>
    </row>
    <row r="26" spans="2:10" x14ac:dyDescent="0.25">
      <c r="B26" s="7">
        <v>46076</v>
      </c>
      <c r="C26" s="8">
        <v>515.5</v>
      </c>
      <c r="D26" s="9"/>
      <c r="E26" s="10">
        <v>25</v>
      </c>
      <c r="F26" s="33">
        <f t="shared" si="0"/>
        <v>12887.5</v>
      </c>
      <c r="G26" s="19"/>
      <c r="H26" s="16"/>
      <c r="I26" s="17"/>
      <c r="J26" s="18"/>
    </row>
    <row r="27" spans="2:10" x14ac:dyDescent="0.25">
      <c r="B27" s="7">
        <v>46077</v>
      </c>
      <c r="C27" s="8">
        <v>547.5</v>
      </c>
      <c r="D27" s="9"/>
      <c r="E27" s="10">
        <v>25</v>
      </c>
      <c r="F27" s="33">
        <f t="shared" si="0"/>
        <v>13687.5</v>
      </c>
      <c r="G27" s="19"/>
      <c r="H27" s="16"/>
      <c r="I27" s="17"/>
      <c r="J27" s="18"/>
    </row>
    <row r="28" spans="2:10" x14ac:dyDescent="0.25">
      <c r="B28" s="7">
        <v>46078</v>
      </c>
      <c r="C28" s="8">
        <v>534</v>
      </c>
      <c r="D28" s="9"/>
      <c r="E28" s="10">
        <v>25</v>
      </c>
      <c r="F28" s="33">
        <f t="shared" si="0"/>
        <v>13350</v>
      </c>
      <c r="G28" s="19"/>
      <c r="H28" s="16"/>
      <c r="I28" s="17"/>
      <c r="J28" s="18"/>
    </row>
    <row r="29" spans="2:10" x14ac:dyDescent="0.25">
      <c r="B29" s="7">
        <v>46079</v>
      </c>
      <c r="C29" s="8">
        <v>538.5</v>
      </c>
      <c r="D29" s="9"/>
      <c r="E29" s="10">
        <v>25</v>
      </c>
      <c r="F29" s="33">
        <f t="shared" si="0"/>
        <v>13462.5</v>
      </c>
      <c r="G29" s="19"/>
      <c r="H29" s="16"/>
      <c r="I29" s="17"/>
      <c r="J29" s="18"/>
    </row>
    <row r="30" spans="2:10" x14ac:dyDescent="0.25">
      <c r="B30" s="7">
        <v>46080</v>
      </c>
      <c r="C30" s="8">
        <v>532</v>
      </c>
      <c r="D30" s="9"/>
      <c r="E30" s="10">
        <v>25</v>
      </c>
      <c r="F30" s="33">
        <f t="shared" si="0"/>
        <v>13300</v>
      </c>
      <c r="G30" s="19"/>
      <c r="H30" s="16"/>
      <c r="I30" s="17"/>
      <c r="J30" s="18"/>
    </row>
    <row r="31" spans="2:10" x14ac:dyDescent="0.25">
      <c r="B31" s="7">
        <v>46081</v>
      </c>
      <c r="C31" s="8">
        <v>541.5</v>
      </c>
      <c r="D31" s="9"/>
      <c r="E31" s="10">
        <v>25</v>
      </c>
      <c r="F31" s="33">
        <f t="shared" si="0"/>
        <v>13537.5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15517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387925.0046475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387925</v>
      </c>
      <c r="L36" s="31">
        <f>J36-J4-J5-J6</f>
        <v>383661.70425000001</v>
      </c>
    </row>
    <row r="37" spans="2:12" x14ac:dyDescent="0.25">
      <c r="B37" s="26" t="s">
        <v>14</v>
      </c>
      <c r="C37" s="30">
        <f>C35</f>
        <v>15517</v>
      </c>
      <c r="D37" s="9">
        <f>D35/1.03</f>
        <v>0</v>
      </c>
      <c r="E37" s="10"/>
      <c r="F37" s="33">
        <f>SUM(F4:F36)</f>
        <v>387925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-4.6474999981001019E-3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227C-E928-47C4-B971-91947E873DC5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58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8">
        <v>46100</v>
      </c>
      <c r="Q3" s="13">
        <f>R3-P3</f>
        <v>12</v>
      </c>
      <c r="R3" s="60">
        <v>46112</v>
      </c>
      <c r="S3" s="13" t="s">
        <v>74</v>
      </c>
      <c r="T3" s="119">
        <v>232</v>
      </c>
      <c r="U3" s="120" t="s">
        <v>47</v>
      </c>
      <c r="V3" s="120" t="s">
        <v>67</v>
      </c>
      <c r="W3" s="121">
        <v>5000</v>
      </c>
      <c r="X3" s="120" t="s">
        <v>12</v>
      </c>
      <c r="Y3" s="122">
        <v>16.899999999999999</v>
      </c>
      <c r="Z3" s="123">
        <v>84500</v>
      </c>
      <c r="AA3" s="124"/>
      <c r="AB3" s="123">
        <v>84500</v>
      </c>
      <c r="AC3" t="s">
        <v>81</v>
      </c>
    </row>
    <row r="4" spans="2:29" x14ac:dyDescent="0.25">
      <c r="B4" s="7">
        <v>46082</v>
      </c>
      <c r="C4" s="8">
        <v>555</v>
      </c>
      <c r="D4" s="9"/>
      <c r="E4" s="10">
        <v>25</v>
      </c>
      <c r="F4" s="33">
        <f>E4*C4</f>
        <v>13875</v>
      </c>
      <c r="G4" s="11"/>
      <c r="H4" s="12" t="s">
        <v>6</v>
      </c>
      <c r="I4" s="13">
        <v>0.01</v>
      </c>
      <c r="J4" s="14">
        <f>(F36+F37)*I4</f>
        <v>4313.25</v>
      </c>
      <c r="P4" s="67"/>
      <c r="Q4" s="67"/>
      <c r="R4" s="67"/>
      <c r="S4" s="67"/>
      <c r="T4" s="67"/>
      <c r="U4" s="67"/>
      <c r="V4" s="67" t="s">
        <v>83</v>
      </c>
      <c r="W4" s="67"/>
      <c r="X4" s="67"/>
      <c r="Y4" s="67"/>
      <c r="Z4" s="67"/>
      <c r="AA4" s="67"/>
      <c r="AB4" s="68">
        <v>-84500</v>
      </c>
    </row>
    <row r="5" spans="2:29" x14ac:dyDescent="0.25">
      <c r="B5" s="7">
        <v>46083</v>
      </c>
      <c r="C5" s="8">
        <v>542</v>
      </c>
      <c r="D5" s="9"/>
      <c r="E5" s="10">
        <v>25</v>
      </c>
      <c r="F5" s="33">
        <f t="shared" ref="F5:F34" si="0">E5*C5</f>
        <v>13550</v>
      </c>
      <c r="G5" s="11"/>
      <c r="H5" s="12" t="s">
        <v>7</v>
      </c>
      <c r="I5" s="13">
        <v>1E-3</v>
      </c>
      <c r="J5" s="14">
        <f>(F36+F37-J4-J6)*I5</f>
        <v>427.01175000000001</v>
      </c>
    </row>
    <row r="6" spans="2:29" x14ac:dyDescent="0.25">
      <c r="B6" s="7">
        <v>46084</v>
      </c>
      <c r="C6" s="8">
        <v>513</v>
      </c>
      <c r="D6" s="9"/>
      <c r="E6" s="10">
        <v>25</v>
      </c>
      <c r="F6" s="33">
        <f t="shared" si="0"/>
        <v>12825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526.5</v>
      </c>
      <c r="D7" s="9"/>
      <c r="E7" s="10">
        <v>25</v>
      </c>
      <c r="F7" s="33">
        <f t="shared" si="0"/>
        <v>13162.5</v>
      </c>
      <c r="G7" s="11"/>
      <c r="H7" s="12" t="s">
        <v>9</v>
      </c>
      <c r="I7" s="13"/>
      <c r="J7" s="14">
        <f>'ŞUBAT 2026'!J39*-1</f>
        <v>4.6474999981001019E-3</v>
      </c>
    </row>
    <row r="8" spans="2:29" x14ac:dyDescent="0.25">
      <c r="B8" s="7">
        <v>46086</v>
      </c>
      <c r="C8" s="8">
        <v>529</v>
      </c>
      <c r="D8" s="9"/>
      <c r="E8" s="10">
        <v>25</v>
      </c>
      <c r="F8" s="33">
        <f t="shared" si="0"/>
        <v>13225</v>
      </c>
      <c r="G8" s="15"/>
      <c r="H8" s="16"/>
      <c r="I8" s="17"/>
      <c r="J8" s="18"/>
    </row>
    <row r="9" spans="2:29" x14ac:dyDescent="0.25">
      <c r="B9" s="7">
        <v>46087</v>
      </c>
      <c r="C9" s="8">
        <v>544</v>
      </c>
      <c r="D9" s="9"/>
      <c r="E9" s="10">
        <v>25</v>
      </c>
      <c r="F9" s="33">
        <f t="shared" si="0"/>
        <v>13600</v>
      </c>
      <c r="G9" s="117">
        <v>46100</v>
      </c>
      <c r="H9" s="16" t="s">
        <v>82</v>
      </c>
      <c r="I9" s="17"/>
      <c r="J9" s="116">
        <v>84500</v>
      </c>
    </row>
    <row r="10" spans="2:29" x14ac:dyDescent="0.25">
      <c r="B10" s="7">
        <v>46088</v>
      </c>
      <c r="C10" s="8">
        <v>520.5</v>
      </c>
      <c r="D10" s="9"/>
      <c r="E10" s="10">
        <v>25</v>
      </c>
      <c r="F10" s="33">
        <f t="shared" si="0"/>
        <v>13012.5</v>
      </c>
      <c r="G10" s="15"/>
      <c r="H10" s="16"/>
      <c r="I10" s="17"/>
      <c r="J10" s="18"/>
    </row>
    <row r="11" spans="2:29" x14ac:dyDescent="0.25">
      <c r="B11" s="7">
        <v>46089</v>
      </c>
      <c r="C11" s="8">
        <v>525.5</v>
      </c>
      <c r="D11" s="9"/>
      <c r="E11" s="10">
        <v>25</v>
      </c>
      <c r="F11" s="33">
        <f t="shared" si="0"/>
        <v>13137.5</v>
      </c>
      <c r="G11" s="19"/>
      <c r="H11" s="16"/>
      <c r="I11" s="17"/>
      <c r="J11" s="18"/>
    </row>
    <row r="12" spans="2:29" x14ac:dyDescent="0.25">
      <c r="B12" s="7">
        <v>46090</v>
      </c>
      <c r="C12" s="8">
        <v>520</v>
      </c>
      <c r="D12" s="9"/>
      <c r="E12" s="10">
        <v>25</v>
      </c>
      <c r="F12" s="33">
        <f t="shared" si="0"/>
        <v>13000</v>
      </c>
      <c r="G12" s="19"/>
      <c r="H12" s="16"/>
      <c r="I12" s="17"/>
      <c r="J12" s="18"/>
    </row>
    <row r="13" spans="2:29" x14ac:dyDescent="0.25">
      <c r="B13" s="7">
        <v>46091</v>
      </c>
      <c r="C13" s="8">
        <v>531</v>
      </c>
      <c r="D13" s="9"/>
      <c r="E13" s="10">
        <v>25</v>
      </c>
      <c r="F13" s="33">
        <f t="shared" si="0"/>
        <v>13275</v>
      </c>
      <c r="G13" s="19"/>
      <c r="H13" s="16"/>
      <c r="I13" s="17"/>
      <c r="J13" s="18"/>
    </row>
    <row r="14" spans="2:29" x14ac:dyDescent="0.25">
      <c r="B14" s="7">
        <v>46092</v>
      </c>
      <c r="C14" s="8">
        <v>515</v>
      </c>
      <c r="D14" s="9"/>
      <c r="E14" s="10">
        <v>25</v>
      </c>
      <c r="F14" s="33">
        <f t="shared" si="0"/>
        <v>12875</v>
      </c>
      <c r="G14" s="19"/>
      <c r="H14" s="16"/>
      <c r="I14" s="17"/>
      <c r="J14" s="18"/>
    </row>
    <row r="15" spans="2:29" x14ac:dyDescent="0.25">
      <c r="B15" s="7">
        <v>46093</v>
      </c>
      <c r="C15" s="8">
        <v>544.5</v>
      </c>
      <c r="D15" s="9"/>
      <c r="E15" s="10">
        <v>25</v>
      </c>
      <c r="F15" s="33">
        <f t="shared" si="0"/>
        <v>13612.5</v>
      </c>
      <c r="G15" s="19"/>
      <c r="H15" s="16"/>
      <c r="I15" s="17"/>
      <c r="J15" s="18"/>
    </row>
    <row r="16" spans="2:29" x14ac:dyDescent="0.25">
      <c r="B16" s="7">
        <v>46094</v>
      </c>
      <c r="C16" s="8">
        <v>504</v>
      </c>
      <c r="D16" s="9"/>
      <c r="E16" s="10">
        <v>25</v>
      </c>
      <c r="F16" s="33">
        <f t="shared" si="0"/>
        <v>12600</v>
      </c>
      <c r="G16" s="19"/>
      <c r="H16" s="16"/>
      <c r="I16" s="17"/>
      <c r="J16" s="18"/>
    </row>
    <row r="17" spans="2:10" x14ac:dyDescent="0.25">
      <c r="B17" s="7">
        <v>46095</v>
      </c>
      <c r="C17" s="8">
        <v>548</v>
      </c>
      <c r="D17" s="9"/>
      <c r="E17" s="10">
        <v>25</v>
      </c>
      <c r="F17" s="33">
        <f t="shared" si="0"/>
        <v>13700</v>
      </c>
      <c r="G17" s="19"/>
      <c r="H17" s="16"/>
      <c r="I17" s="17"/>
      <c r="J17" s="18"/>
    </row>
    <row r="18" spans="2:10" x14ac:dyDescent="0.25">
      <c r="B18" s="7">
        <v>46096</v>
      </c>
      <c r="C18" s="8">
        <v>573</v>
      </c>
      <c r="D18" s="9"/>
      <c r="E18" s="10">
        <v>25</v>
      </c>
      <c r="F18" s="33">
        <f t="shared" si="0"/>
        <v>14325</v>
      </c>
      <c r="G18" s="15">
        <v>46132</v>
      </c>
      <c r="H18" s="16" t="s">
        <v>85</v>
      </c>
      <c r="I18" s="17"/>
      <c r="J18" s="18">
        <v>342084.73</v>
      </c>
    </row>
    <row r="19" spans="2:10" x14ac:dyDescent="0.25">
      <c r="B19" s="7">
        <v>46097</v>
      </c>
      <c r="C19" s="8">
        <v>568.5</v>
      </c>
      <c r="D19" s="9"/>
      <c r="E19" s="10">
        <v>25</v>
      </c>
      <c r="F19" s="33">
        <f t="shared" si="0"/>
        <v>14212.5</v>
      </c>
      <c r="G19" s="19"/>
      <c r="H19" s="16"/>
      <c r="I19" s="17"/>
      <c r="J19" s="18"/>
    </row>
    <row r="20" spans="2:10" x14ac:dyDescent="0.25">
      <c r="B20" s="7">
        <v>46098</v>
      </c>
      <c r="C20" s="8">
        <v>583</v>
      </c>
      <c r="D20" s="9"/>
      <c r="E20" s="10">
        <v>25</v>
      </c>
      <c r="F20" s="33">
        <f t="shared" si="0"/>
        <v>14575</v>
      </c>
      <c r="G20" s="19"/>
      <c r="H20" s="16"/>
      <c r="I20" s="17"/>
      <c r="J20" s="18"/>
    </row>
    <row r="21" spans="2:10" x14ac:dyDescent="0.25">
      <c r="B21" s="7">
        <v>46099</v>
      </c>
      <c r="C21" s="8">
        <v>575</v>
      </c>
      <c r="D21" s="9"/>
      <c r="E21" s="10">
        <v>25</v>
      </c>
      <c r="F21" s="33">
        <f t="shared" si="0"/>
        <v>14375</v>
      </c>
      <c r="G21" s="19"/>
      <c r="H21" s="16"/>
      <c r="I21" s="17"/>
      <c r="J21" s="18"/>
    </row>
    <row r="22" spans="2:10" x14ac:dyDescent="0.25">
      <c r="B22" s="7">
        <v>46100</v>
      </c>
      <c r="C22" s="8">
        <v>560.5</v>
      </c>
      <c r="D22" s="9"/>
      <c r="E22" s="10">
        <v>25</v>
      </c>
      <c r="F22" s="33">
        <f t="shared" si="0"/>
        <v>14012.5</v>
      </c>
      <c r="G22" s="19"/>
      <c r="H22" s="16"/>
      <c r="I22" s="17"/>
      <c r="J22" s="18"/>
    </row>
    <row r="23" spans="2:10" x14ac:dyDescent="0.25">
      <c r="B23" s="7">
        <v>46101</v>
      </c>
      <c r="C23" s="8">
        <v>545.5</v>
      </c>
      <c r="D23" s="9"/>
      <c r="E23" s="10">
        <v>25</v>
      </c>
      <c r="F23" s="33">
        <f t="shared" si="0"/>
        <v>13637.5</v>
      </c>
      <c r="G23" s="19"/>
      <c r="H23" s="16"/>
      <c r="I23" s="17"/>
      <c r="J23" s="18"/>
    </row>
    <row r="24" spans="2:10" x14ac:dyDescent="0.25">
      <c r="B24" s="7">
        <v>46102</v>
      </c>
      <c r="C24" s="8">
        <v>579</v>
      </c>
      <c r="D24" s="9"/>
      <c r="E24" s="10">
        <v>25</v>
      </c>
      <c r="F24" s="33">
        <f t="shared" si="0"/>
        <v>14475</v>
      </c>
      <c r="G24" s="19"/>
      <c r="H24" s="16"/>
      <c r="I24" s="17"/>
      <c r="J24" s="18"/>
    </row>
    <row r="25" spans="2:10" x14ac:dyDescent="0.25">
      <c r="B25" s="7">
        <v>46103</v>
      </c>
      <c r="C25" s="8">
        <v>543</v>
      </c>
      <c r="D25" s="9"/>
      <c r="E25" s="10">
        <v>25</v>
      </c>
      <c r="F25" s="33">
        <f t="shared" si="0"/>
        <v>13575</v>
      </c>
      <c r="G25" s="19"/>
      <c r="H25" s="16"/>
      <c r="I25" s="17"/>
      <c r="J25" s="18"/>
    </row>
    <row r="26" spans="2:10" x14ac:dyDescent="0.25">
      <c r="B26" s="7">
        <v>46104</v>
      </c>
      <c r="C26" s="8">
        <v>572</v>
      </c>
      <c r="D26" s="9"/>
      <c r="E26" s="10">
        <v>25</v>
      </c>
      <c r="F26" s="33">
        <f t="shared" si="0"/>
        <v>14300</v>
      </c>
      <c r="G26" s="19"/>
      <c r="H26" s="16"/>
      <c r="I26" s="17"/>
      <c r="J26" s="18"/>
    </row>
    <row r="27" spans="2:10" x14ac:dyDescent="0.25">
      <c r="B27" s="7">
        <v>46105</v>
      </c>
      <c r="C27" s="8">
        <v>591</v>
      </c>
      <c r="D27" s="9"/>
      <c r="E27" s="10">
        <v>25</v>
      </c>
      <c r="F27" s="33">
        <f t="shared" si="0"/>
        <v>14775</v>
      </c>
      <c r="G27" s="19"/>
      <c r="H27" s="16"/>
      <c r="I27" s="17"/>
      <c r="J27" s="18"/>
    </row>
    <row r="28" spans="2:10" x14ac:dyDescent="0.25">
      <c r="B28" s="7">
        <v>46106</v>
      </c>
      <c r="C28" s="8">
        <v>590</v>
      </c>
      <c r="D28" s="9"/>
      <c r="E28" s="10">
        <v>25</v>
      </c>
      <c r="F28" s="33">
        <f t="shared" si="0"/>
        <v>14750</v>
      </c>
      <c r="G28" s="19"/>
      <c r="H28" s="16"/>
      <c r="I28" s="17"/>
      <c r="J28" s="18"/>
    </row>
    <row r="29" spans="2:10" x14ac:dyDescent="0.25">
      <c r="B29" s="7">
        <v>46107</v>
      </c>
      <c r="C29" s="8">
        <v>572</v>
      </c>
      <c r="D29" s="9"/>
      <c r="E29" s="10">
        <v>25</v>
      </c>
      <c r="F29" s="33">
        <f t="shared" si="0"/>
        <v>14300</v>
      </c>
      <c r="G29" s="19"/>
      <c r="H29" s="16"/>
      <c r="I29" s="17"/>
      <c r="J29" s="18"/>
    </row>
    <row r="30" spans="2:10" x14ac:dyDescent="0.25">
      <c r="B30" s="7">
        <v>46108</v>
      </c>
      <c r="C30" s="8">
        <v>573</v>
      </c>
      <c r="D30" s="9"/>
      <c r="E30" s="10">
        <v>25</v>
      </c>
      <c r="F30" s="33">
        <f t="shared" si="0"/>
        <v>14325</v>
      </c>
      <c r="G30" s="19"/>
      <c r="H30" s="16"/>
      <c r="I30" s="17"/>
      <c r="J30" s="18"/>
    </row>
    <row r="31" spans="2:10" x14ac:dyDescent="0.25">
      <c r="B31" s="7">
        <v>46109</v>
      </c>
      <c r="C31" s="8">
        <v>584</v>
      </c>
      <c r="D31" s="9"/>
      <c r="E31" s="10">
        <v>25</v>
      </c>
      <c r="F31" s="33">
        <f t="shared" si="0"/>
        <v>14600</v>
      </c>
      <c r="G31" s="19"/>
      <c r="H31" s="16"/>
      <c r="I31" s="17"/>
      <c r="J31" s="18"/>
    </row>
    <row r="32" spans="2:10" x14ac:dyDescent="0.25">
      <c r="B32" s="7">
        <v>46110</v>
      </c>
      <c r="C32" s="8">
        <v>629</v>
      </c>
      <c r="D32" s="9"/>
      <c r="E32" s="10">
        <v>25</v>
      </c>
      <c r="F32" s="33">
        <f t="shared" si="0"/>
        <v>15725</v>
      </c>
      <c r="G32" s="19"/>
      <c r="H32" s="16"/>
      <c r="I32" s="17"/>
      <c r="J32" s="18"/>
    </row>
    <row r="33" spans="2:12" x14ac:dyDescent="0.25">
      <c r="B33" s="7">
        <v>46111</v>
      </c>
      <c r="C33" s="8">
        <v>596</v>
      </c>
      <c r="D33" s="9"/>
      <c r="E33" s="10">
        <v>25</v>
      </c>
      <c r="F33" s="33">
        <f t="shared" si="0"/>
        <v>14900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600.5</v>
      </c>
      <c r="D34" s="48"/>
      <c r="E34" s="10">
        <v>25</v>
      </c>
      <c r="F34" s="49">
        <f t="shared" si="0"/>
        <v>15012.5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17253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431324.99639749998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431325</v>
      </c>
      <c r="L36" s="31">
        <f>J36-J4-J5-J6</f>
        <v>426584.73824999999</v>
      </c>
    </row>
    <row r="37" spans="2:12" x14ac:dyDescent="0.25">
      <c r="B37" s="26" t="s">
        <v>14</v>
      </c>
      <c r="C37" s="30">
        <f>C35</f>
        <v>17253</v>
      </c>
      <c r="D37" s="9">
        <f>D35/1.03</f>
        <v>0</v>
      </c>
      <c r="E37" s="10"/>
      <c r="F37" s="33">
        <f>SUM(F4:F36)</f>
        <v>431325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3.6025000154040754E-3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6B09-013D-4A1E-9485-1055A936A4BC}">
  <dimension ref="B1:AC43"/>
  <sheetViews>
    <sheetView tabSelected="1" zoomScale="85" zoomScaleNormal="85" workbookViewId="0">
      <selection activeCell="V15" sqref="V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58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8">
        <v>46100</v>
      </c>
      <c r="Q3" s="13">
        <f>R3-P3</f>
        <v>12</v>
      </c>
      <c r="R3" s="60">
        <v>46112</v>
      </c>
      <c r="S3" s="13" t="s">
        <v>74</v>
      </c>
      <c r="T3" s="119">
        <v>232</v>
      </c>
      <c r="U3" s="120" t="s">
        <v>47</v>
      </c>
      <c r="V3" s="120" t="s">
        <v>67</v>
      </c>
      <c r="W3" s="121">
        <v>5000</v>
      </c>
      <c r="X3" s="120" t="s">
        <v>12</v>
      </c>
      <c r="Y3" s="122">
        <v>16.899999999999999</v>
      </c>
      <c r="Z3" s="123">
        <v>84500</v>
      </c>
      <c r="AA3" s="124"/>
      <c r="AB3" s="123">
        <v>84500</v>
      </c>
      <c r="AC3" t="s">
        <v>81</v>
      </c>
    </row>
    <row r="4" spans="2:29" x14ac:dyDescent="0.25">
      <c r="B4" s="7">
        <v>46113</v>
      </c>
      <c r="C4" s="8">
        <v>589</v>
      </c>
      <c r="D4" s="9"/>
      <c r="E4" s="10">
        <v>25</v>
      </c>
      <c r="F4" s="33">
        <f>E4*C4</f>
        <v>14725</v>
      </c>
      <c r="G4" s="11"/>
      <c r="H4" s="12" t="s">
        <v>6</v>
      </c>
      <c r="I4" s="13">
        <v>0.01</v>
      </c>
      <c r="J4" s="14">
        <f>(F36+F37)*I4</f>
        <v>4382.25</v>
      </c>
      <c r="P4" s="67"/>
      <c r="Q4" s="67"/>
      <c r="R4" s="67"/>
      <c r="S4" s="67"/>
      <c r="T4" s="67"/>
      <c r="U4" s="67"/>
      <c r="V4" s="67" t="s">
        <v>83</v>
      </c>
      <c r="W4" s="67"/>
      <c r="X4" s="67"/>
      <c r="Y4" s="67"/>
      <c r="Z4" s="67"/>
      <c r="AA4" s="67"/>
      <c r="AB4" s="68">
        <v>-84500</v>
      </c>
    </row>
    <row r="5" spans="2:29" x14ac:dyDescent="0.25">
      <c r="B5" s="7">
        <v>46114</v>
      </c>
      <c r="C5" s="8">
        <v>592</v>
      </c>
      <c r="D5" s="9"/>
      <c r="E5" s="10">
        <v>25</v>
      </c>
      <c r="F5" s="33">
        <f t="shared" ref="F5:F34" si="0">E5*C5</f>
        <v>14800</v>
      </c>
      <c r="G5" s="11"/>
      <c r="H5" s="12" t="s">
        <v>7</v>
      </c>
      <c r="I5" s="13">
        <v>1E-3</v>
      </c>
      <c r="J5" s="14">
        <f>(F36+F37-J4-J6)*I5</f>
        <v>433.84275000000002</v>
      </c>
      <c r="P5" s="143">
        <v>46139</v>
      </c>
      <c r="Q5" s="144"/>
      <c r="R5" s="143">
        <v>46139</v>
      </c>
      <c r="S5" s="144" t="s">
        <v>74</v>
      </c>
      <c r="T5" s="145">
        <v>304</v>
      </c>
      <c r="U5" s="144" t="s">
        <v>47</v>
      </c>
      <c r="V5" s="144" t="s">
        <v>64</v>
      </c>
      <c r="W5" s="146">
        <v>500</v>
      </c>
      <c r="X5" s="144" t="s">
        <v>12</v>
      </c>
      <c r="Y5" s="147">
        <v>17.84</v>
      </c>
      <c r="Z5" s="148">
        <v>8920</v>
      </c>
      <c r="AA5" s="148"/>
      <c r="AB5" s="148">
        <v>8920</v>
      </c>
      <c r="AC5" s="139" t="s">
        <v>86</v>
      </c>
    </row>
    <row r="6" spans="2:29" x14ac:dyDescent="0.25">
      <c r="B6" s="7">
        <v>46115</v>
      </c>
      <c r="C6" s="8">
        <v>536</v>
      </c>
      <c r="D6" s="9"/>
      <c r="E6" s="10">
        <v>25</v>
      </c>
      <c r="F6" s="33">
        <f t="shared" si="0"/>
        <v>13400</v>
      </c>
      <c r="G6" s="11"/>
      <c r="H6" s="12" t="s">
        <v>8</v>
      </c>
      <c r="I6" s="13"/>
      <c r="J6" s="14"/>
      <c r="P6" s="143">
        <v>46139</v>
      </c>
      <c r="Q6" s="144"/>
      <c r="R6" s="143">
        <v>46139</v>
      </c>
      <c r="S6" s="144" t="s">
        <v>74</v>
      </c>
      <c r="T6" s="145">
        <v>304</v>
      </c>
      <c r="U6" s="144" t="s">
        <v>47</v>
      </c>
      <c r="V6" s="144" t="s">
        <v>67</v>
      </c>
      <c r="W6" s="146">
        <v>5000</v>
      </c>
      <c r="X6" s="144" t="s">
        <v>12</v>
      </c>
      <c r="Y6" s="147">
        <v>18.28</v>
      </c>
      <c r="Z6" s="148">
        <v>91400</v>
      </c>
      <c r="AA6" s="148"/>
      <c r="AB6" s="148">
        <v>91400</v>
      </c>
      <c r="AC6" s="139" t="s">
        <v>86</v>
      </c>
    </row>
    <row r="7" spans="2:29" x14ac:dyDescent="0.25">
      <c r="B7" s="7">
        <v>46116</v>
      </c>
      <c r="C7" s="8">
        <v>572</v>
      </c>
      <c r="D7" s="9"/>
      <c r="E7" s="10">
        <v>25</v>
      </c>
      <c r="F7" s="33">
        <f t="shared" si="0"/>
        <v>14300</v>
      </c>
      <c r="G7" s="11"/>
      <c r="H7" s="12" t="s">
        <v>9</v>
      </c>
      <c r="I7" s="13"/>
      <c r="J7" s="14">
        <f>'MART 2026'!J39*-1</f>
        <v>-3.6025000154040754E-3</v>
      </c>
      <c r="P7" s="67"/>
      <c r="Q7" s="67"/>
      <c r="R7" s="67"/>
      <c r="S7" s="67"/>
      <c r="T7" s="67"/>
      <c r="U7" s="67"/>
      <c r="V7" s="67" t="s">
        <v>87</v>
      </c>
      <c r="W7" s="67"/>
      <c r="X7" s="67"/>
      <c r="Y7" s="67"/>
      <c r="Z7" s="67"/>
      <c r="AA7" s="67"/>
      <c r="AB7" s="149">
        <v>-100320</v>
      </c>
    </row>
    <row r="8" spans="2:29" x14ac:dyDescent="0.25">
      <c r="B8" s="7">
        <v>46117</v>
      </c>
      <c r="C8" s="8">
        <v>576</v>
      </c>
      <c r="D8" s="9"/>
      <c r="E8" s="10">
        <v>25</v>
      </c>
      <c r="F8" s="33">
        <f t="shared" si="0"/>
        <v>14400</v>
      </c>
      <c r="G8" s="15"/>
      <c r="H8" s="16"/>
      <c r="I8" s="17"/>
      <c r="J8" s="18"/>
    </row>
    <row r="9" spans="2:29" x14ac:dyDescent="0.25">
      <c r="B9" s="7">
        <v>46118</v>
      </c>
      <c r="C9" s="8">
        <v>585.5</v>
      </c>
      <c r="D9" s="9"/>
      <c r="E9" s="10">
        <v>25</v>
      </c>
      <c r="F9" s="33">
        <f t="shared" si="0"/>
        <v>14637.5</v>
      </c>
      <c r="G9" s="117"/>
      <c r="H9" s="16"/>
      <c r="I9" s="17"/>
      <c r="J9" s="116"/>
    </row>
    <row r="10" spans="2:29" x14ac:dyDescent="0.25">
      <c r="B10" s="7">
        <v>46119</v>
      </c>
      <c r="C10" s="8">
        <v>601</v>
      </c>
      <c r="D10" s="9"/>
      <c r="E10" s="10">
        <v>25</v>
      </c>
      <c r="F10" s="33">
        <f t="shared" si="0"/>
        <v>15025</v>
      </c>
      <c r="G10" s="15"/>
      <c r="H10" s="16"/>
      <c r="I10" s="17"/>
      <c r="J10" s="18"/>
    </row>
    <row r="11" spans="2:29" x14ac:dyDescent="0.25">
      <c r="B11" s="7">
        <v>46120</v>
      </c>
      <c r="C11" s="8">
        <v>588.5</v>
      </c>
      <c r="D11" s="9"/>
      <c r="E11" s="10">
        <v>25</v>
      </c>
      <c r="F11" s="33">
        <f t="shared" si="0"/>
        <v>14712.5</v>
      </c>
      <c r="G11" s="19"/>
      <c r="H11" s="16"/>
      <c r="I11" s="17"/>
      <c r="J11" s="18"/>
    </row>
    <row r="12" spans="2:29" x14ac:dyDescent="0.25">
      <c r="B12" s="7">
        <v>46121</v>
      </c>
      <c r="C12" s="8">
        <v>568</v>
      </c>
      <c r="D12" s="9"/>
      <c r="E12" s="10">
        <v>25</v>
      </c>
      <c r="F12" s="33">
        <f t="shared" si="0"/>
        <v>14200</v>
      </c>
      <c r="G12" s="19"/>
      <c r="H12" s="16"/>
      <c r="I12" s="17"/>
      <c r="J12" s="18"/>
    </row>
    <row r="13" spans="2:29" x14ac:dyDescent="0.25">
      <c r="B13" s="7">
        <v>46122</v>
      </c>
      <c r="C13" s="8">
        <v>570.5</v>
      </c>
      <c r="D13" s="9"/>
      <c r="E13" s="10">
        <v>25</v>
      </c>
      <c r="F13" s="33">
        <f t="shared" si="0"/>
        <v>14262.5</v>
      </c>
      <c r="G13" s="140">
        <v>46139</v>
      </c>
      <c r="H13" s="141" t="s">
        <v>64</v>
      </c>
      <c r="I13" s="9">
        <v>500</v>
      </c>
      <c r="J13" s="142">
        <v>8920</v>
      </c>
    </row>
    <row r="14" spans="2:29" x14ac:dyDescent="0.25">
      <c r="B14" s="7">
        <v>46123</v>
      </c>
      <c r="C14" s="8">
        <v>585</v>
      </c>
      <c r="D14" s="9"/>
      <c r="E14" s="10">
        <v>25</v>
      </c>
      <c r="F14" s="33">
        <f t="shared" si="0"/>
        <v>14625</v>
      </c>
      <c r="G14" s="140">
        <v>46139</v>
      </c>
      <c r="H14" s="141" t="s">
        <v>67</v>
      </c>
      <c r="I14" s="9">
        <v>5000</v>
      </c>
      <c r="J14" s="142">
        <v>91400</v>
      </c>
    </row>
    <row r="15" spans="2:29" x14ac:dyDescent="0.25">
      <c r="B15" s="7">
        <v>46124</v>
      </c>
      <c r="C15" s="8">
        <v>570</v>
      </c>
      <c r="D15" s="9"/>
      <c r="E15" s="10">
        <v>25</v>
      </c>
      <c r="F15" s="33">
        <f t="shared" si="0"/>
        <v>14250</v>
      </c>
      <c r="G15" s="19"/>
      <c r="H15" s="16"/>
      <c r="I15" s="17"/>
      <c r="J15" s="18"/>
    </row>
    <row r="16" spans="2:29" x14ac:dyDescent="0.25">
      <c r="B16" s="7">
        <v>46125</v>
      </c>
      <c r="C16" s="8">
        <v>554.5</v>
      </c>
      <c r="D16" s="9"/>
      <c r="E16" s="10">
        <v>25</v>
      </c>
      <c r="F16" s="33">
        <f t="shared" si="0"/>
        <v>13862.5</v>
      </c>
      <c r="G16" s="19"/>
      <c r="H16" s="16"/>
      <c r="I16" s="17"/>
      <c r="J16" s="18"/>
    </row>
    <row r="17" spans="2:10" x14ac:dyDescent="0.25">
      <c r="B17" s="7">
        <v>46126</v>
      </c>
      <c r="C17" s="8">
        <v>580</v>
      </c>
      <c r="D17" s="9"/>
      <c r="E17" s="10">
        <v>25</v>
      </c>
      <c r="F17" s="33">
        <f t="shared" si="0"/>
        <v>14500</v>
      </c>
      <c r="G17" s="19"/>
      <c r="H17" s="16"/>
      <c r="I17" s="17"/>
      <c r="J17" s="18"/>
    </row>
    <row r="18" spans="2:10" x14ac:dyDescent="0.25">
      <c r="B18" s="7">
        <v>46127</v>
      </c>
      <c r="C18" s="8">
        <v>564</v>
      </c>
      <c r="D18" s="9"/>
      <c r="E18" s="10">
        <v>25</v>
      </c>
      <c r="F18" s="33">
        <f t="shared" si="0"/>
        <v>14100</v>
      </c>
      <c r="G18" s="19"/>
      <c r="H18" s="16"/>
      <c r="I18" s="17"/>
      <c r="J18" s="18"/>
    </row>
    <row r="19" spans="2:10" x14ac:dyDescent="0.25">
      <c r="B19" s="7">
        <v>46128</v>
      </c>
      <c r="C19" s="8">
        <v>594.5</v>
      </c>
      <c r="D19" s="9"/>
      <c r="E19" s="10">
        <v>25</v>
      </c>
      <c r="F19" s="33">
        <f t="shared" si="0"/>
        <v>14862.5</v>
      </c>
      <c r="G19" s="19"/>
      <c r="H19" s="16"/>
      <c r="I19" s="17"/>
      <c r="J19" s="18"/>
    </row>
    <row r="20" spans="2:10" x14ac:dyDescent="0.25">
      <c r="B20" s="7">
        <v>46129</v>
      </c>
      <c r="C20" s="8">
        <v>575</v>
      </c>
      <c r="D20" s="9"/>
      <c r="E20" s="10">
        <v>25</v>
      </c>
      <c r="F20" s="33">
        <f t="shared" si="0"/>
        <v>14375</v>
      </c>
      <c r="G20" s="19"/>
      <c r="H20" s="16"/>
      <c r="I20" s="17"/>
      <c r="J20" s="18"/>
    </row>
    <row r="21" spans="2:10" x14ac:dyDescent="0.25">
      <c r="B21" s="7">
        <v>46130</v>
      </c>
      <c r="C21" s="8">
        <v>573.5</v>
      </c>
      <c r="D21" s="9"/>
      <c r="E21" s="10">
        <v>25</v>
      </c>
      <c r="F21" s="33">
        <f t="shared" si="0"/>
        <v>14337.5</v>
      </c>
      <c r="G21" s="19"/>
      <c r="H21" s="16"/>
      <c r="I21" s="17"/>
      <c r="J21" s="18"/>
    </row>
    <row r="22" spans="2:10" x14ac:dyDescent="0.25">
      <c r="B22" s="7">
        <v>46131</v>
      </c>
      <c r="C22" s="8">
        <v>607</v>
      </c>
      <c r="D22" s="9"/>
      <c r="E22" s="10">
        <v>25</v>
      </c>
      <c r="F22" s="33">
        <f t="shared" si="0"/>
        <v>15175</v>
      </c>
      <c r="G22" s="19"/>
      <c r="H22" s="16"/>
      <c r="I22" s="17"/>
      <c r="J22" s="18"/>
    </row>
    <row r="23" spans="2:10" x14ac:dyDescent="0.25">
      <c r="B23" s="7">
        <v>46132</v>
      </c>
      <c r="C23" s="8">
        <v>607</v>
      </c>
      <c r="D23" s="9"/>
      <c r="E23" s="10">
        <v>25</v>
      </c>
      <c r="F23" s="33">
        <f t="shared" si="0"/>
        <v>15175</v>
      </c>
      <c r="G23" s="19"/>
      <c r="H23" s="16"/>
      <c r="I23" s="17"/>
      <c r="J23" s="18"/>
    </row>
    <row r="24" spans="2:10" x14ac:dyDescent="0.25">
      <c r="B24" s="7">
        <v>46133</v>
      </c>
      <c r="C24" s="8">
        <v>593</v>
      </c>
      <c r="D24" s="9"/>
      <c r="E24" s="10">
        <v>25</v>
      </c>
      <c r="F24" s="33">
        <f t="shared" si="0"/>
        <v>14825</v>
      </c>
      <c r="G24" s="19"/>
      <c r="H24" s="16"/>
      <c r="I24" s="17"/>
      <c r="J24" s="18"/>
    </row>
    <row r="25" spans="2:10" x14ac:dyDescent="0.25">
      <c r="B25" s="7">
        <v>46134</v>
      </c>
      <c r="C25" s="8">
        <v>587</v>
      </c>
      <c r="D25" s="9"/>
      <c r="E25" s="10">
        <v>25</v>
      </c>
      <c r="F25" s="33">
        <f t="shared" si="0"/>
        <v>14675</v>
      </c>
      <c r="G25" s="19"/>
      <c r="H25" s="16"/>
      <c r="I25" s="17"/>
      <c r="J25" s="18"/>
    </row>
    <row r="26" spans="2:10" x14ac:dyDescent="0.25">
      <c r="B26" s="7">
        <v>46135</v>
      </c>
      <c r="C26" s="8">
        <v>596.5</v>
      </c>
      <c r="D26" s="9"/>
      <c r="E26" s="10">
        <v>25</v>
      </c>
      <c r="F26" s="33">
        <f t="shared" si="0"/>
        <v>14912.5</v>
      </c>
      <c r="G26" s="19"/>
      <c r="H26" s="16"/>
      <c r="I26" s="17"/>
      <c r="J26" s="18"/>
    </row>
    <row r="27" spans="2:10" x14ac:dyDescent="0.25">
      <c r="B27" s="7">
        <v>46136</v>
      </c>
      <c r="C27" s="8">
        <v>580</v>
      </c>
      <c r="D27" s="9"/>
      <c r="E27" s="10">
        <v>25</v>
      </c>
      <c r="F27" s="33">
        <f t="shared" si="0"/>
        <v>14500</v>
      </c>
      <c r="G27" s="19"/>
      <c r="H27" s="16"/>
      <c r="I27" s="17"/>
      <c r="J27" s="18"/>
    </row>
    <row r="28" spans="2:10" x14ac:dyDescent="0.25">
      <c r="B28" s="7">
        <v>46137</v>
      </c>
      <c r="C28" s="8">
        <v>604.5</v>
      </c>
      <c r="D28" s="9"/>
      <c r="E28" s="10">
        <v>25</v>
      </c>
      <c r="F28" s="33">
        <f t="shared" si="0"/>
        <v>15112.5</v>
      </c>
      <c r="G28" s="19"/>
      <c r="H28" s="16"/>
      <c r="I28" s="17"/>
      <c r="J28" s="18"/>
    </row>
    <row r="29" spans="2:10" x14ac:dyDescent="0.25">
      <c r="B29" s="7">
        <v>46138</v>
      </c>
      <c r="C29" s="8">
        <v>606</v>
      </c>
      <c r="D29" s="9"/>
      <c r="E29" s="10">
        <v>25</v>
      </c>
      <c r="F29" s="33">
        <f t="shared" si="0"/>
        <v>15150</v>
      </c>
      <c r="G29" s="19"/>
      <c r="H29" s="16"/>
      <c r="I29" s="17"/>
      <c r="J29" s="18"/>
    </row>
    <row r="30" spans="2:10" x14ac:dyDescent="0.25">
      <c r="B30" s="7">
        <v>46139</v>
      </c>
      <c r="C30" s="8">
        <v>596.5</v>
      </c>
      <c r="D30" s="9"/>
      <c r="E30" s="10">
        <v>25</v>
      </c>
      <c r="F30" s="33">
        <f t="shared" si="0"/>
        <v>14912.5</v>
      </c>
      <c r="G30" s="19"/>
      <c r="H30" s="16"/>
      <c r="I30" s="17"/>
      <c r="J30" s="18"/>
    </row>
    <row r="31" spans="2:10" x14ac:dyDescent="0.25">
      <c r="B31" s="7">
        <v>46140</v>
      </c>
      <c r="C31" s="8">
        <v>590</v>
      </c>
      <c r="D31" s="9"/>
      <c r="E31" s="10">
        <v>25</v>
      </c>
      <c r="F31" s="33">
        <f t="shared" si="0"/>
        <v>14750</v>
      </c>
      <c r="G31" s="19"/>
      <c r="H31" s="16"/>
      <c r="I31" s="17"/>
      <c r="J31" s="18"/>
    </row>
    <row r="32" spans="2:10" x14ac:dyDescent="0.25">
      <c r="B32" s="7">
        <v>46141</v>
      </c>
      <c r="C32" s="8">
        <v>601</v>
      </c>
      <c r="D32" s="9"/>
      <c r="E32" s="10">
        <v>25</v>
      </c>
      <c r="F32" s="33">
        <f t="shared" si="0"/>
        <v>15025</v>
      </c>
      <c r="G32" s="19"/>
      <c r="H32" s="16"/>
      <c r="I32" s="17"/>
      <c r="J32" s="18"/>
    </row>
    <row r="33" spans="2:12" x14ac:dyDescent="0.25">
      <c r="B33" s="7">
        <v>46142</v>
      </c>
      <c r="C33" s="8">
        <v>585.5</v>
      </c>
      <c r="D33" s="9"/>
      <c r="E33" s="10">
        <v>25</v>
      </c>
      <c r="F33" s="33">
        <f t="shared" si="0"/>
        <v>14637.5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17529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105136.08914749998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438225</v>
      </c>
      <c r="L36" s="31">
        <f>J36-J4-J5-J6</f>
        <v>433408.90724999999</v>
      </c>
    </row>
    <row r="37" spans="2:12" x14ac:dyDescent="0.25">
      <c r="B37" s="26" t="s">
        <v>14</v>
      </c>
      <c r="C37" s="30">
        <f>C35</f>
        <v>17529</v>
      </c>
      <c r="D37" s="9">
        <f>D35/1.03</f>
        <v>0</v>
      </c>
      <c r="E37" s="10"/>
      <c r="F37" s="33">
        <f>SUM(F4:F36)</f>
        <v>438225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333088.9108525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F4264-AC41-430A-A180-D9AA37029CC8}">
  <dimension ref="B1:AC43"/>
  <sheetViews>
    <sheetView zoomScale="85" zoomScaleNormal="85" workbookViewId="0">
      <selection activeCell="P12" sqref="P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58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8">
        <v>46100</v>
      </c>
      <c r="Q3" s="13">
        <f>R3-P3</f>
        <v>12</v>
      </c>
      <c r="R3" s="60">
        <v>46112</v>
      </c>
      <c r="S3" s="13" t="s">
        <v>74</v>
      </c>
      <c r="T3" s="119">
        <v>232</v>
      </c>
      <c r="U3" s="120" t="s">
        <v>47</v>
      </c>
      <c r="V3" s="120" t="s">
        <v>67</v>
      </c>
      <c r="W3" s="121">
        <v>5000</v>
      </c>
      <c r="X3" s="120" t="s">
        <v>12</v>
      </c>
      <c r="Y3" s="122">
        <v>16.899999999999999</v>
      </c>
      <c r="Z3" s="123">
        <v>84500</v>
      </c>
      <c r="AA3" s="124"/>
      <c r="AB3" s="123">
        <v>84500</v>
      </c>
      <c r="AC3" t="s">
        <v>81</v>
      </c>
    </row>
    <row r="4" spans="2:29" x14ac:dyDescent="0.25">
      <c r="B4" s="7">
        <v>46143</v>
      </c>
      <c r="C4" s="8">
        <v>589.5</v>
      </c>
      <c r="D4" s="9"/>
      <c r="E4" s="10">
        <v>25</v>
      </c>
      <c r="F4" s="33">
        <f>E4*C4</f>
        <v>14737.5</v>
      </c>
      <c r="G4" s="11"/>
      <c r="H4" s="12" t="s">
        <v>6</v>
      </c>
      <c r="I4" s="13">
        <v>0.01</v>
      </c>
      <c r="J4" s="14">
        <f>(F36+F37)*I4</f>
        <v>992.875</v>
      </c>
      <c r="P4" s="67"/>
      <c r="Q4" s="67"/>
      <c r="R4" s="67"/>
      <c r="S4" s="67"/>
      <c r="T4" s="67"/>
      <c r="U4" s="67"/>
      <c r="V4" s="67" t="s">
        <v>83</v>
      </c>
      <c r="W4" s="67"/>
      <c r="X4" s="67"/>
      <c r="Y4" s="67"/>
      <c r="Z4" s="67"/>
      <c r="AA4" s="67"/>
      <c r="AB4" s="68">
        <v>-84500</v>
      </c>
    </row>
    <row r="5" spans="2:29" x14ac:dyDescent="0.25">
      <c r="B5" s="7">
        <v>46144</v>
      </c>
      <c r="C5" s="8">
        <v>577</v>
      </c>
      <c r="D5" s="9"/>
      <c r="E5" s="10">
        <v>25</v>
      </c>
      <c r="F5" s="33">
        <f t="shared" ref="F5:F34" si="0">E5*C5</f>
        <v>14425</v>
      </c>
      <c r="G5" s="11"/>
      <c r="H5" s="12" t="s">
        <v>7</v>
      </c>
      <c r="I5" s="13">
        <v>1E-3</v>
      </c>
      <c r="J5" s="14">
        <f>(F36+F37-J4-J6)*I5</f>
        <v>98.294624999999996</v>
      </c>
    </row>
    <row r="6" spans="2:29" x14ac:dyDescent="0.25">
      <c r="B6" s="7">
        <v>46145</v>
      </c>
      <c r="C6" s="8">
        <v>558.5</v>
      </c>
      <c r="D6" s="9"/>
      <c r="E6" s="10">
        <v>25</v>
      </c>
      <c r="F6" s="33">
        <f t="shared" si="0"/>
        <v>13962.5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588</v>
      </c>
      <c r="D7" s="9"/>
      <c r="E7" s="10">
        <v>25</v>
      </c>
      <c r="F7" s="33">
        <f t="shared" si="0"/>
        <v>14700</v>
      </c>
      <c r="G7" s="11"/>
      <c r="H7" s="12" t="s">
        <v>9</v>
      </c>
      <c r="I7" s="13"/>
      <c r="J7" s="14">
        <f>'NİSAN 2026'!J39*-1</f>
        <v>-333088.9108525</v>
      </c>
    </row>
    <row r="8" spans="2:29" x14ac:dyDescent="0.25">
      <c r="B8" s="7">
        <v>46147</v>
      </c>
      <c r="C8" s="8">
        <v>550.5</v>
      </c>
      <c r="D8" s="9"/>
      <c r="E8" s="10">
        <v>25</v>
      </c>
      <c r="F8" s="33">
        <f t="shared" si="0"/>
        <v>13762.5</v>
      </c>
      <c r="G8" s="15"/>
      <c r="H8" s="16"/>
      <c r="I8" s="17"/>
      <c r="J8" s="18"/>
    </row>
    <row r="9" spans="2:29" x14ac:dyDescent="0.25">
      <c r="B9" s="7">
        <v>46148</v>
      </c>
      <c r="C9" s="8">
        <v>562.5</v>
      </c>
      <c r="D9" s="9"/>
      <c r="E9" s="10">
        <v>25</v>
      </c>
      <c r="F9" s="33">
        <f t="shared" si="0"/>
        <v>14062.5</v>
      </c>
      <c r="G9" s="117"/>
      <c r="H9" s="16"/>
      <c r="I9" s="17"/>
      <c r="J9" s="116"/>
    </row>
    <row r="10" spans="2:29" x14ac:dyDescent="0.25">
      <c r="B10" s="7">
        <v>46149</v>
      </c>
      <c r="C10" s="8">
        <v>545.5</v>
      </c>
      <c r="D10" s="9"/>
      <c r="E10" s="10">
        <v>25</v>
      </c>
      <c r="F10" s="33">
        <f t="shared" si="0"/>
        <v>13637.5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3971.5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-331997.74122750002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99287.5</v>
      </c>
      <c r="L36" s="31">
        <f>J36-J4-J5-J6</f>
        <v>98196.330375000005</v>
      </c>
    </row>
    <row r="37" spans="2:12" x14ac:dyDescent="0.25">
      <c r="B37" s="26" t="s">
        <v>14</v>
      </c>
      <c r="C37" s="30">
        <f>C35</f>
        <v>3971.5</v>
      </c>
      <c r="D37" s="9">
        <f>D35/1.03</f>
        <v>0</v>
      </c>
      <c r="E37" s="10"/>
      <c r="F37" s="33">
        <f>SUM(F4:F36)</f>
        <v>99287.5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431285.24122750002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2025-05-20T10:58:33Z</cp:lastPrinted>
  <dcterms:created xsi:type="dcterms:W3CDTF">2015-06-05T18:19:34Z</dcterms:created>
  <dcterms:modified xsi:type="dcterms:W3CDTF">2026-05-07T17:35:45Z</dcterms:modified>
</cp:coreProperties>
</file>